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5\LAK\GIADATDAKLIENG\"/>
    </mc:Choice>
  </mc:AlternateContent>
  <bookViews>
    <workbookView xWindow="-120" yWindow="-120" windowWidth="29040" windowHeight="15720" activeTab="1"/>
  </bookViews>
  <sheets>
    <sheet name="ĐẤT NÔNG NGHIỆP" sheetId="1" r:id="rId1"/>
    <sheet name="PHI NÔNG NGHIỆP"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hidden="1">{"'Sheet1'!$L$16"}</definedName>
    <definedName name="_____huy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hidden="1">{"'Sheet1'!$L$16"}</definedName>
    <definedName name="__hu2" hidden="1">{"'Sheet1'!$L$16"}</definedName>
    <definedName name="__hu5" hidden="1">{"'Sheet1'!$L$16"}</definedName>
    <definedName name="__hu6"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hidden="1">{"'Sheet1'!$L$16"}</definedName>
    <definedName name="__xm40">[24]gVL!$P$28</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1" hidden="1">'PHI NÔNG NGHIỆP'!$A$5:$I$5</definedName>
    <definedName name="_GID1">'[19]LKVL-CK-HT-GD1'!$A$4</definedName>
    <definedName name="_gon4">#REF!</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hidden="1">{"'Sheet1'!$L$16"}</definedName>
    <definedName name="anscount" hidden="1">4</definedName>
    <definedName name="Antoan" hidden="1">{"'Sheet1'!$L$16"}</definedName>
    <definedName name="Aq">#REF!</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[53]!DataFilter</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hidden="1">{"'Sheet1'!$L$16"}</definedName>
    <definedName name="dgvl">#REF!</definedName>
    <definedName name="DGVL1">[37]DONGIA!$A$5:$F$235</definedName>
    <definedName name="DGVT">'[35]DON GIA'!$C$5:$G$137</definedName>
    <definedName name="dh">#REF!</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ong">[68]XL4Poppy!$C$31</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OFFSET(DVHC,,5)</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OFFSET(DVHC,,4)</definedName>
    <definedName name="NC">[60]Sheet2!#REF!</definedName>
    <definedName name="nc.3">#REF!</definedName>
    <definedName name="nc.4">#REF!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1">'PHI NÔNG NGHIỆP'!$A$2:$I$5</definedName>
    <definedName name="_xlnm.Print_Area">#REF!</definedName>
    <definedName name="Print_Area_MI">[80]ESTI.!$A$1:$U$52</definedName>
    <definedName name="_xlnm.Print_Titles" localSheetId="1">'PHI NÔNG NGHIỆP'!$4:$5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#REF!</definedName>
    <definedName name="pw">#REF!</definedName>
    <definedName name="Q">[73]giathanh1!#REF!</definedName>
    <definedName name="qa" hidden="1">{"'Sheet1'!$L$16"}</definedName>
    <definedName name="QDD">#REF!</definedName>
    <definedName name="qhCu">'[22]he so'!$B$13</definedName>
    <definedName name="QHGT">'[81]MTO REV.2(ARMOR)'!#REF!</definedName>
    <definedName name="QHSDD_THOP" hidden="1">#REF!</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#REF!</definedName>
    <definedName name="sencount" hidden="1">4</definedName>
    <definedName name="sg">#REF!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#REF!</definedName>
    <definedName name="tdtr2cvl">#REF!</definedName>
    <definedName name="tdtrnc">[29]gtrinh!#REF!</definedName>
    <definedName name="tdtrvl">[29]gtrinh!#REF!</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hidden="1">{0,#NULL!,0,FALSE;0,0,0,0;0,0,0,7.29290327383173E-304;0,0,0,0;0,0,0,0;0,0,0,0;0,0,0,0}</definedName>
    <definedName name="TGLS">#REF!</definedName>
    <definedName name="th3x15">[40]giathanh1!#REF!</definedName>
    <definedName name="tha" hidden="1">{"'Sheet1'!$L$16"}</definedName>
    <definedName name="Thang">#REF!</definedName>
    <definedName name="ThanhXuan110">'[87]KH-Q1,Q2,01'!#REF!</definedName>
    <definedName name="thdt">#REF!</definedName>
    <definedName name="Thep">#REF!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#REF!</definedName>
    <definedName name="thht">#REF!</definedName>
    <definedName name="THI">#REF!</definedName>
    <definedName name="thinh">[83]gvl!$N$23</definedName>
    <definedName name="THK">'[1]COAT&amp;WRAP-QIOT-#3'!#REF!</definedName>
    <definedName name="THKL" hidden="1">{"'Sheet1'!$L$16"}</definedName>
    <definedName name="THKP160">'[5]dongia (2)'!#REF!</definedName>
    <definedName name="thkp3">#REF!</definedName>
    <definedName name="thtr15">[90]giathanh1!#REF!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#REF!</definedName>
    <definedName name="tron25th">#REF!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#REF!</definedName>
    <definedName name="TTDZ04">#REF!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#REF!</definedName>
    <definedName name="vccot">#REF!</definedName>
    <definedName name="vccot.">'[97]Chi tiet'!#REF!</definedName>
    <definedName name="vccot35">#REF!</definedName>
    <definedName name="VCD">#REF!</definedName>
    <definedName name="vcdayct">'[11]CHIET TINH CCT '!#REF!</definedName>
    <definedName name="vcdc">#REF!</definedName>
    <definedName name="vcdc.">'[97]Chi tiet'!#REF!</definedName>
    <definedName name="VCDD3p">'[75]KPVC-BD '!#REF!</definedName>
    <definedName name="vcdungcu35">'[11]CHIET TINH DZ 35 KV'!#REF!</definedName>
    <definedName name="VCHT">#REF!</definedName>
    <definedName name="vcsat35">'[11]CHIET TINH DZ 35 KV'!#REF!</definedName>
    <definedName name="vcsatct">'[11]CHIET TINH CCT '!#REF!</definedName>
    <definedName name="vcsuct">'[11]CHIET TINH CCT '!#REF!</definedName>
    <definedName name="vct">#REF!</definedName>
    <definedName name="VCTT">#REF!</definedName>
    <definedName name="VCVBT1">'[93]VCV-BE-TONG'!$G$11</definedName>
    <definedName name="VCVBT2">'[93]VCV-BE-TONG'!$G$17</definedName>
    <definedName name="vcxa">#REF!</definedName>
    <definedName name="vd3p">#REF!</definedName>
    <definedName name="vinh" hidden="1">{"'Sheet1'!$L$16"}</definedName>
    <definedName name="vkcauthang">#REF!</definedName>
    <definedName name="vkds">#REF!</definedName>
    <definedName name="vksan">#REF!</definedName>
    <definedName name="vktc">#REF!</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#REF!</definedName>
    <definedName name="vr3p">#REF!</definedName>
    <definedName name="vt1pbs">'[36]lam-moi'!#REF!</definedName>
    <definedName name="vtbs">'[36]lam-moi'!#REF!</definedName>
    <definedName name="vthang">#REF!</definedName>
    <definedName name="Vu">#REF!</definedName>
    <definedName name="Vu_">#REF!</definedName>
    <definedName name="vua_75">[99]dongia!#REF!</definedName>
    <definedName name="vung">#REF!</definedName>
    <definedName name="VUNGTB" hidden="1">{"'Sheet1'!$L$16"}</definedName>
    <definedName name="W">#REF!</definedName>
    <definedName name="wl">#REF!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[31]Sheet1!#REF!,[31]Sheet1!#REF!,[31]Sheet1!#REF!,[31]Sheet1!#REF!,[31]Sheet1!#REF!</definedName>
    <definedName name="xin">#REF!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hidden="1">{"'Sheet1'!$L$16"}</definedName>
    <definedName name="ZYX">#REF!</definedName>
    <definedName name="ZZ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2" l="1"/>
  <c r="G29" i="2"/>
  <c r="H28" i="2"/>
  <c r="G28" i="2"/>
  <c r="H27" i="2"/>
  <c r="G27" i="2"/>
  <c r="H26" i="2"/>
  <c r="G26" i="2"/>
  <c r="H25" i="2"/>
  <c r="G25" i="2"/>
  <c r="H24" i="2"/>
  <c r="G24" i="2"/>
  <c r="H23" i="2"/>
  <c r="G23" i="2"/>
  <c r="H22" i="2"/>
  <c r="G22" i="2"/>
  <c r="G21" i="2"/>
  <c r="G20" i="2"/>
  <c r="G19" i="2"/>
  <c r="G18" i="2"/>
  <c r="G17" i="2"/>
  <c r="G16" i="2"/>
  <c r="G15" i="2"/>
  <c r="G14" i="2"/>
  <c r="G13" i="2"/>
  <c r="G12" i="2"/>
  <c r="G11" i="2"/>
  <c r="I10" i="2"/>
  <c r="G10" i="2"/>
  <c r="G9" i="2"/>
  <c r="G8" i="2"/>
  <c r="G7" i="2"/>
  <c r="G6" i="2"/>
</calcChain>
</file>

<file path=xl/sharedStrings.xml><?xml version="1.0" encoding="utf-8"?>
<sst xmlns="http://schemas.openxmlformats.org/spreadsheetml/2006/main" count="221" uniqueCount="132">
  <si>
    <t>DỰ THẢO</t>
  </si>
  <si>
    <t>TT</t>
  </si>
  <si>
    <t>Giá đất trong bảng giá đất hiện hành (QĐ số 13)</t>
  </si>
  <si>
    <t xml:space="preserve">Giá đề xuất </t>
  </si>
  <si>
    <t>Ghi chú</t>
  </si>
  <si>
    <t>STT</t>
  </si>
  <si>
    <t>Tên đường</t>
  </si>
  <si>
    <t>Đoạn đường</t>
  </si>
  <si>
    <t>Từ</t>
  </si>
  <si>
    <t>Đến</t>
  </si>
  <si>
    <t>VT1:
Mặt đường chính</t>
  </si>
  <si>
    <t>VT2:
Hẻm &gt;5m</t>
  </si>
  <si>
    <t>VT3: 
Hẻm 2-5m</t>
  </si>
  <si>
    <t>VT4:
Hẻm &lt;2m
hoặc các hẻm thuộc vị trí 2, 3 nêu trên.</t>
  </si>
  <si>
    <t>Vị trí đất</t>
  </si>
  <si>
    <t>Bảng 1. Giá đất trồng lúa nước 2 vụ:</t>
  </si>
  <si>
    <t>Bảng 8</t>
  </si>
  <si>
    <t>Giá đất thương mại dịch vụ</t>
  </si>
  <si>
    <t>Giá đất sản xuất kinh doanh phi nông nghiệp</t>
  </si>
  <si>
    <t>Tính bằng 40% giá đất ở tại cùng tuyến đường, vị trí</t>
  </si>
  <si>
    <t>Quốc lộ 27</t>
  </si>
  <si>
    <t>Ngã ba Quốc lộ 27</t>
  </si>
  <si>
    <t xml:space="preserve"> Đối với khu vực nông thôn</t>
  </si>
  <si>
    <t>Giá đất  đề xuất</t>
  </si>
  <si>
    <t>Xã Đắk Liêng</t>
  </si>
  <si>
    <t>TT. Liên Sơn</t>
  </si>
  <si>
    <t>Xã Yang Tao</t>
  </si>
  <si>
    <t>Xã Bông Krang</t>
  </si>
  <si>
    <t>VT1: Điều kiện thuận lợi</t>
  </si>
  <si>
    <t>VT2: Điều kiện kém thuận lợi</t>
  </si>
  <si>
    <t>VT3: Điều kiện khó khăn</t>
  </si>
  <si>
    <t>Bảng 2: Giá đất trồng cây hàng năm</t>
  </si>
  <si>
    <t>Bảng 3: Giá đất trồng cây lâu năm</t>
  </si>
  <si>
    <t>Bảng 4: Giá đất rừng sản xuất</t>
  </si>
  <si>
    <t>Bảng 5: Giá đất nuôi trồng thuỷ sản</t>
  </si>
  <si>
    <t>Bảng 6: Giá đất nông nghiệp khác (chăn nuôi tập trung)</t>
  </si>
  <si>
    <r>
      <t>ĐVT: đồng/m</t>
    </r>
    <r>
      <rPr>
        <b/>
        <vertAlign val="superscript"/>
        <sz val="13"/>
        <color theme="1"/>
        <rFont val="Times New Roman"/>
        <family val="1"/>
      </rPr>
      <t>2</t>
    </r>
  </si>
  <si>
    <t>BẢNG GIÁ CÁC LOẠI ĐẤT TRÊN ĐỊA BÀN XÃ ĐẮK LIÊNG</t>
  </si>
  <si>
    <t>Xã Buôn Tría</t>
  </si>
  <si>
    <t>Xã Buôn Triết</t>
  </si>
  <si>
    <t>Thôn: Hoà Bình 1,2,3, Buôn Tơr, Thôn liên Kết 1,2, Đoàn kết 1,2 , Thôn Sơn Cường
 Buôn Yuk, Buôn Bàng,
 Buôn Yang lá 1,2, Buôn Drên B, Thôn Liên Kết 1,2, Thôn Đông Giang 2,cánh đồng 7.9 ha, cánh đồng cỏ lác, khu vực sông tàu hút, nông trường 8/4,Buôn Tría, thôn Mê linh 2, thôn Tân Tiến</t>
  </si>
  <si>
    <t>Khu vực còn lại</t>
  </si>
  <si>
    <t>Thôn Sơn Cường, Đoàn kết 1, Mê Linh 1,
Buôn Tung 1,2</t>
  </si>
  <si>
    <t>Bảng 7: Giá đất ở tại nông thôn xã Đắk Liêng</t>
  </si>
  <si>
    <t>Giáp xã Liên Sơn</t>
  </si>
  <si>
    <t>Km 48</t>
  </si>
  <si>
    <t>Ngã ba buôn Dren A (QL 27)</t>
  </si>
  <si>
    <t>Ngã ba buôn Drên A (QL 27)</t>
  </si>
  <si>
    <t>Km 50</t>
  </si>
  <si>
    <t>Giáp xã Đăk Đắk Phơi</t>
  </si>
  <si>
    <t>Tỉnh lộ 687</t>
  </si>
  <si>
    <t>+200m (Tỉnh lộ 687)</t>
  </si>
  <si>
    <t>Cống buôn Yuk</t>
  </si>
  <si>
    <t>Đầu cầu Quảng Trạch</t>
  </si>
  <si>
    <t>Ngã ba cổng chào thôn Hoà Bình 3</t>
  </si>
  <si>
    <t>Đường đi nghĩa địa thôn Liên Kết 1</t>
  </si>
  <si>
    <t>Cầu số 3 (Km 6 + 654 ĐT.687)</t>
  </si>
  <si>
    <t>Ngã 3 đường đi thôn Đoàn Kết 1</t>
  </si>
  <si>
    <t>Ngã ba thôn Đồng Tâm</t>
  </si>
  <si>
    <t>Chân đập buôn Triết</t>
  </si>
  <si>
    <t>Đường đi buôn Yuk La</t>
  </si>
  <si>
    <t>Giáp TDP Đoàn Kết TT Liên Sơn</t>
  </si>
  <si>
    <t>Hết ranh giới đất nhà ông Y Lich Kuan</t>
  </si>
  <si>
    <t>Đường đi buôn Dren A</t>
  </si>
  <si>
    <t>Ngã ba buôn Dren A</t>
  </si>
  <si>
    <t>Đường đi Buôn Yang Lá</t>
  </si>
  <si>
    <t>Quốc lộ 27 (Nhà ông Thành Liên)</t>
  </si>
  <si>
    <t>Đến đập thuỷ lợi buôn Yang Lá 1</t>
  </si>
  <si>
    <t>Đường đi thôn Lâm Trường</t>
  </si>
  <si>
    <t>Ngã tư buôn Yuk</t>
  </si>
  <si>
    <t>Quốc lộ 27 (Thôn Lâm trường)</t>
  </si>
  <si>
    <t>Đường đi xã Đăk Phơi</t>
  </si>
  <si>
    <t>Giáp xã Đăk Phơi</t>
  </si>
  <si>
    <t>Đường đi Mê Linh, Bến đò</t>
  </si>
  <si>
    <t>Ngã ba Tỉnh lộ 687</t>
  </si>
  <si>
    <t>Hết Mê Linh 2</t>
  </si>
  <si>
    <t>Ngã 3 đường đi Buôn Tung 1</t>
  </si>
  <si>
    <t>Trường TH &amp; THCS Lê Đình Chinh</t>
  </si>
  <si>
    <t>Bến Đò</t>
  </si>
  <si>
    <t>Đường thôn Đoàn Kết 1</t>
  </si>
  <si>
    <t>Cổng chào Thôn văn hóa</t>
  </si>
  <si>
    <t>Hết ruộng ông Bùi Minh Bình</t>
  </si>
  <si>
    <t>Hết xóm Đoàn Kết 1</t>
  </si>
  <si>
    <t>Đường thôn Đoàn Kết 2</t>
  </si>
  <si>
    <t>Kênh N2</t>
  </si>
  <si>
    <t>Hết ranh giới đất nhà bà Hương</t>
  </si>
  <si>
    <t>Đường Buôn Ja Tu</t>
  </si>
  <si>
    <t>Đập Ja Tu</t>
  </si>
  <si>
    <t>Đường Thôn Đồng Tâm</t>
  </si>
  <si>
    <t>Nhà văn hóa thôn Đồng Tâm</t>
  </si>
  <si>
    <t>Đường Buôn Lách Rung</t>
  </si>
  <si>
    <t>Hết ranh giới nhà ông Y Khoan Teh</t>
  </si>
  <si>
    <t>Đường thôn Sơn Cường</t>
  </si>
  <si>
    <t>Mương Tàu hút</t>
  </si>
  <si>
    <t>Từ nhà ông Lên</t>
  </si>
  <si>
    <t>Từ hết ranh giới nhà ông Lên</t>
  </si>
  <si>
    <t>Hết nhà ông Thầm</t>
  </si>
  <si>
    <t>Đường thôn Mê Linh 2</t>
  </si>
  <si>
    <t>Nhà ông Nguyễn Xuân Bản</t>
  </si>
  <si>
    <t>Hết ranh giới nhà ông Trần Đình Vượng</t>
  </si>
  <si>
    <t>Nhà ông Nguyễn Văn Ngữ</t>
  </si>
  <si>
    <t>Hết ranh giới nhà ông Tuất</t>
  </si>
  <si>
    <t>Cổng chính Trường Nguyễn Bỉnh Khiêm</t>
  </si>
  <si>
    <t>Hết ranh giới đất nhà ông Phạm Minh Hậu - Mê linh 1</t>
  </si>
  <si>
    <t>Hết ranh giới đất nhà bà Thủy</t>
  </si>
  <si>
    <t>Đường đi buôn Tung 3</t>
  </si>
  <si>
    <t>Từ ngã ba đi bến đò</t>
  </si>
  <si>
    <t>Hết Buôn Tung 3</t>
  </si>
  <si>
    <t>Đường đi Buôn Tung 1</t>
  </si>
  <si>
    <t>Ngã 3 Tỉnh Lộ 687</t>
  </si>
  <si>
    <t>Hết khu dân cư Buôn Tung 1</t>
  </si>
  <si>
    <t>Đường Buôn Mliêng</t>
  </si>
  <si>
    <t>Nhà văn hoá cộng đồng Buôn Mliêng 1</t>
  </si>
  <si>
    <t>Nhà văn hoá cộng đồng Buôn Mliêng 2</t>
  </si>
  <si>
    <t>Đến thửa ông Dương Văn Thường
 ( thửa 216, tờ bản đồ số 16)</t>
  </si>
  <si>
    <t>Bảng 9</t>
  </si>
  <si>
    <t xml:space="preserve">Cổng Yuk La </t>
  </si>
  <si>
    <t>Ngã ba đường đi buôn Ja Tu</t>
  </si>
  <si>
    <t>Yuk La
Buôn Mliêng 1,2 ,Buôn Kam, Buôn Ung Rung 1,2, Buôn Lach Rung, Thôn Hưng Giang</t>
  </si>
  <si>
    <t xml:space="preserve">Buôn Yuk la 
Buôn Dren B, Buôn Mliêng 1,2,Thôn Tân Giang, Đông Giang 1,2, Buôn Tría, Đoàn Kết 2, Mê Linh 2
</t>
  </si>
  <si>
    <t xml:space="preserve">Buôn Yuk la
Buôn Dren B, Buôn Mliêng 1,2,Thôn Tân Giang, Đông Giang 1,2, Buôn Tría, Đoàn Kết 2, Mê Linh 2
</t>
  </si>
  <si>
    <t xml:space="preserve">Buôn Yuk la , Buôn Dren B, Buôn Mliêng 1,2,Thôn Tân Giang, Đông Giang 1,2, Buôn Tría, Đoàn Kết 2, Mê Linh 2
</t>
  </si>
  <si>
    <t>Cống bà Bắc</t>
  </si>
  <si>
    <t>Ngã ba Quốc Lộ 27</t>
  </si>
  <si>
    <t>Đến ngã 3 đường đi Buôn Ja Tu</t>
  </si>
  <si>
    <t>Tách tuyến</t>
  </si>
  <si>
    <t>Gộp tuyến xã Buôn Tría (cũ)</t>
  </si>
  <si>
    <t>Đổi tên cầu Buôn Tría thành Cầu số 3 (Km6+654 ĐT.687)</t>
  </si>
  <si>
    <t>Gộp tuyến,
Đổi tên Buôn Ung Rung</t>
  </si>
  <si>
    <t>Đổi tên Buôn Ung Rung
 thành Buôn Ja Tu</t>
  </si>
  <si>
    <t>Gộp tuyến</t>
  </si>
  <si>
    <t xml:space="preserve">Thêm tuyến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</si>
</sst>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font>
      <sz val="11"/>
      <color theme="1"/>
      <name val="Aptos Narrow"/>
      <family val="2"/>
      <scheme val="minor"/>
    </font>
    <font>
      <sz val="11"/>
      <color theme="1"/>
      <name val="Aptos Narrow"/>
      <family val="2"/>
      <scheme val="minor"/>
    </font>
    <font>
      <sz val="11"/>
      <color indexed="8"/>
      <name val="Calibri"/>
      <family val="2"/>
    </font>
    <font>
      <b/>
      <sz val="11"/>
      <color theme="1"/>
      <name val="Times New Roman"/>
      <family val="1"/>
    </font>
    <font>
      <sz val="12"/>
      <color theme="1"/>
      <name val="Times New Roman"/>
      <family val="1"/>
    </font>
    <font>
      <sz val="14"/>
      <color theme="1"/>
      <name val="Times New Roman"/>
      <family val="1"/>
    </font>
    <font>
      <sz val="11"/>
      <color theme="1"/>
      <name val="Times New Roman"/>
      <family val="1"/>
    </font>
    <font>
      <sz val="13"/>
      <color theme="1"/>
      <name val="Times New Roman"/>
      <family val="1"/>
    </font>
    <font>
      <b/>
      <sz val="13"/>
      <color theme="1"/>
      <name val="Times New Roman"/>
      <family val="1"/>
    </font>
    <font>
      <i/>
      <sz val="13"/>
      <color theme="1"/>
      <name val="Times New Roman"/>
      <family val="1"/>
    </font>
    <font>
      <sz val="13"/>
      <color rgb="FFFF0000"/>
      <name val="Times New Roman"/>
      <family val="1"/>
    </font>
    <font>
      <b/>
      <vertAlign val="superscript"/>
      <sz val="13"/>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74">
    <xf numFmtId="0" fontId="0" fillId="0" borderId="0" xfId="0"/>
    <xf numFmtId="164" fontId="7" fillId="2" borderId="0" xfId="1" applyNumberFormat="1" applyFont="1" applyFill="1"/>
    <xf numFmtId="164" fontId="7" fillId="2" borderId="0" xfId="0" applyNumberFormat="1" applyFont="1" applyFill="1"/>
    <xf numFmtId="0" fontId="8" fillId="2" borderId="0" xfId="0" applyFont="1" applyFill="1" applyAlignment="1">
      <alignment horizontal="left" vertical="center"/>
    </xf>
    <xf numFmtId="0" fontId="7" fillId="2" borderId="0" xfId="0" applyFont="1" applyFill="1" applyAlignment="1">
      <alignment horizontal="left" vertical="center"/>
    </xf>
    <xf numFmtId="164" fontId="7" fillId="2" borderId="0" xfId="1" applyNumberFormat="1" applyFont="1" applyFill="1" applyAlignment="1">
      <alignment horizontal="left" vertical="center"/>
    </xf>
    <xf numFmtId="0" fontId="8"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left" vertical="center"/>
    </xf>
    <xf numFmtId="0" fontId="8" fillId="2" borderId="2" xfId="0" applyFont="1" applyFill="1" applyBorder="1" applyAlignment="1">
      <alignment horizontal="left" vertical="center"/>
    </xf>
    <xf numFmtId="164" fontId="8" fillId="2" borderId="0" xfId="1" applyNumberFormat="1" applyFont="1" applyFill="1" applyAlignment="1">
      <alignment horizontal="left" vertical="center"/>
    </xf>
    <xf numFmtId="164" fontId="6" fillId="2" borderId="2" xfId="1" applyNumberFormat="1" applyFont="1" applyFill="1" applyBorder="1" applyAlignment="1">
      <alignment horizontal="left"/>
    </xf>
    <xf numFmtId="164" fontId="6" fillId="2" borderId="2" xfId="1" applyNumberFormat="1" applyFont="1" applyFill="1" applyBorder="1" applyAlignment="1">
      <alignment horizontal="right"/>
    </xf>
    <xf numFmtId="3" fontId="6" fillId="2" borderId="2" xfId="0" applyNumberFormat="1" applyFont="1" applyFill="1" applyBorder="1" applyAlignment="1">
      <alignment horizontal="right"/>
    </xf>
    <xf numFmtId="0" fontId="7" fillId="2" borderId="0" xfId="0" applyFont="1" applyFill="1" applyAlignment="1">
      <alignment vertical="center"/>
    </xf>
    <xf numFmtId="0" fontId="9" fillId="2" borderId="0" xfId="0" applyFont="1" applyFill="1" applyAlignment="1">
      <alignment horizontal="centerContinuous" vertical="center"/>
    </xf>
    <xf numFmtId="0" fontId="7" fillId="2" borderId="0" xfId="0" applyFont="1" applyFill="1" applyAlignment="1">
      <alignment horizontal="centerContinuous"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6" fillId="2" borderId="2" xfId="0" applyFont="1" applyFill="1" applyBorder="1" applyAlignment="1">
      <alignment horizontal="center" vertical="center"/>
    </xf>
    <xf numFmtId="164" fontId="5" fillId="2" borderId="2" xfId="1" applyNumberFormat="1" applyFont="1" applyFill="1" applyBorder="1" applyAlignment="1">
      <alignment horizontal="center" vertical="center" wrapText="1"/>
    </xf>
    <xf numFmtId="3" fontId="4" fillId="2" borderId="2" xfId="0" applyNumberFormat="1" applyFont="1" applyFill="1" applyBorder="1" applyAlignment="1">
      <alignment horizontal="center" wrapText="1"/>
    </xf>
    <xf numFmtId="164" fontId="5" fillId="2" borderId="2" xfId="1" applyNumberFormat="1" applyFont="1" applyFill="1" applyBorder="1" applyAlignment="1">
      <alignment vertical="center" wrapText="1"/>
    </xf>
    <xf numFmtId="164" fontId="5" fillId="2" borderId="2" xfId="1" applyNumberFormat="1" applyFont="1" applyFill="1" applyBorder="1"/>
    <xf numFmtId="3" fontId="4" fillId="2" borderId="2" xfId="0" applyNumberFormat="1" applyFont="1" applyFill="1" applyBorder="1" applyAlignment="1">
      <alignment horizontal="center"/>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164" fontId="7" fillId="2" borderId="0" xfId="1" applyNumberFormat="1" applyFont="1" applyFill="1" applyBorder="1" applyAlignment="1">
      <alignment horizontal="center" vertical="center" wrapText="1"/>
    </xf>
    <xf numFmtId="164" fontId="7" fillId="2" borderId="0" xfId="1" applyNumberFormat="1" applyFont="1" applyFill="1" applyAlignment="1">
      <alignment vertical="center"/>
    </xf>
    <xf numFmtId="164" fontId="7" fillId="2" borderId="0" xfId="1" applyNumberFormat="1" applyFont="1" applyFill="1" applyBorder="1" applyAlignment="1">
      <alignment vertical="center"/>
    </xf>
    <xf numFmtId="0" fontId="8" fillId="2" borderId="0" xfId="0" applyFont="1" applyFill="1" applyAlignment="1">
      <alignment vertical="center"/>
    </xf>
    <xf numFmtId="0" fontId="7" fillId="2" borderId="0" xfId="0" applyFont="1" applyFill="1"/>
    <xf numFmtId="3" fontId="7" fillId="2" borderId="0" xfId="0" applyNumberFormat="1" applyFont="1" applyFill="1" applyAlignment="1">
      <alignment horizontal="center"/>
    </xf>
    <xf numFmtId="0" fontId="7" fillId="2" borderId="0" xfId="0" applyFont="1" applyFill="1" applyAlignment="1">
      <alignment horizontal="left"/>
    </xf>
    <xf numFmtId="0" fontId="6" fillId="2" borderId="2" xfId="0" applyFont="1" applyFill="1" applyBorder="1" applyAlignment="1">
      <alignment horizontal="center" vertical="center" wrapText="1"/>
    </xf>
    <xf numFmtId="43" fontId="7" fillId="2" borderId="0" xfId="1" applyFont="1" applyFill="1"/>
    <xf numFmtId="0" fontId="7" fillId="2" borderId="2" xfId="0" applyFont="1" applyFill="1" applyBorder="1" applyAlignment="1">
      <alignment horizontal="left" vertical="center"/>
    </xf>
    <xf numFmtId="164" fontId="10" fillId="2" borderId="5" xfId="1" applyNumberFormat="1" applyFont="1" applyFill="1" applyBorder="1" applyAlignment="1">
      <alignment horizontal="center" vertical="center" wrapText="1"/>
    </xf>
    <xf numFmtId="0" fontId="9" fillId="2" borderId="0" xfId="0" applyFont="1" applyFill="1" applyAlignment="1">
      <alignment horizontal="left" vertical="center"/>
    </xf>
    <xf numFmtId="0" fontId="7" fillId="2" borderId="6" xfId="0" applyFont="1" applyFill="1" applyBorder="1" applyAlignment="1">
      <alignment horizontal="left" vertical="center" wrapText="1"/>
    </xf>
    <xf numFmtId="0" fontId="6" fillId="2" borderId="2" xfId="0" applyFont="1" applyFill="1" applyBorder="1"/>
    <xf numFmtId="0" fontId="7" fillId="2" borderId="2" xfId="0" applyFont="1" applyFill="1" applyBorder="1" applyAlignment="1">
      <alignment vertical="center"/>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3" fontId="6" fillId="2" borderId="2" xfId="0" applyNumberFormat="1" applyFont="1" applyFill="1" applyBorder="1" applyAlignment="1">
      <alignment horizontal="center" vertical="center"/>
    </xf>
    <xf numFmtId="3" fontId="3" fillId="2" borderId="2" xfId="0" applyNumberFormat="1" applyFont="1" applyFill="1" applyBorder="1" applyAlignment="1">
      <alignment horizontal="center" vertical="center"/>
    </xf>
    <xf numFmtId="3" fontId="4" fillId="2" borderId="2" xfId="0" applyNumberFormat="1" applyFont="1" applyFill="1" applyBorder="1" applyAlignment="1">
      <alignment horizontal="center" vertical="center" wrapText="1"/>
    </xf>
    <xf numFmtId="3" fontId="7" fillId="2" borderId="2" xfId="0" applyNumberFormat="1" applyFont="1" applyFill="1" applyBorder="1" applyAlignment="1">
      <alignment horizontal="center" vertical="center"/>
    </xf>
    <xf numFmtId="3" fontId="4" fillId="2" borderId="2" xfId="0" applyNumberFormat="1" applyFont="1" applyFill="1" applyBorder="1" applyAlignment="1">
      <alignment horizontal="center" vertical="center"/>
    </xf>
    <xf numFmtId="164" fontId="7" fillId="2" borderId="2" xfId="1" applyNumberFormat="1" applyFont="1" applyFill="1" applyBorder="1" applyAlignment="1">
      <alignment horizontal="center" vertical="center" wrapText="1"/>
    </xf>
    <xf numFmtId="3" fontId="7" fillId="2" borderId="2" xfId="0" applyNumberFormat="1" applyFont="1" applyFill="1" applyBorder="1" applyAlignment="1">
      <alignment horizontal="center"/>
    </xf>
    <xf numFmtId="0" fontId="7" fillId="2" borderId="2" xfId="0" applyFont="1" applyFill="1" applyBorder="1"/>
    <xf numFmtId="164" fontId="10" fillId="2" borderId="2" xfId="1" applyNumberFormat="1" applyFont="1" applyFill="1" applyBorder="1"/>
    <xf numFmtId="164" fontId="7" fillId="2" borderId="2" xfId="1" applyNumberFormat="1" applyFont="1" applyFill="1" applyBorder="1"/>
    <xf numFmtId="0" fontId="7" fillId="2" borderId="0" xfId="0" applyFont="1" applyFill="1" applyBorder="1" applyAlignment="1">
      <alignment horizontal="left"/>
    </xf>
    <xf numFmtId="3" fontId="7" fillId="2" borderId="2" xfId="0" applyNumberFormat="1" applyFont="1" applyFill="1" applyBorder="1" applyAlignment="1">
      <alignment horizontal="right" vertical="center" wrapText="1"/>
    </xf>
    <xf numFmtId="164" fontId="10" fillId="2" borderId="5" xfId="1" applyNumberFormat="1" applyFont="1" applyFill="1" applyBorder="1"/>
    <xf numFmtId="164" fontId="10" fillId="2" borderId="5" xfId="1" applyNumberFormat="1" applyFont="1" applyFill="1" applyBorder="1" applyAlignment="1">
      <alignment vertical="center" wrapText="1"/>
    </xf>
    <xf numFmtId="0" fontId="6"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3" fontId="8" fillId="2" borderId="3" xfId="0" applyNumberFormat="1" applyFont="1" applyFill="1" applyBorder="1" applyAlignment="1">
      <alignment horizontal="center" vertical="center"/>
    </xf>
    <xf numFmtId="3" fontId="8" fillId="2" borderId="4" xfId="0" applyNumberFormat="1"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left" vertical="center"/>
    </xf>
    <xf numFmtId="0" fontId="8" fillId="2" borderId="1" xfId="0" applyFont="1" applyFill="1" applyBorder="1" applyAlignment="1">
      <alignment horizontal="right" vertical="center"/>
    </xf>
    <xf numFmtId="0" fontId="6" fillId="2" borderId="2" xfId="0" applyFont="1" applyFill="1" applyBorder="1" applyAlignment="1">
      <alignment horizontal="left" vertical="center"/>
    </xf>
    <xf numFmtId="0" fontId="6" fillId="2" borderId="2" xfId="0" applyFont="1" applyFill="1" applyBorder="1" applyAlignment="1">
      <alignment horizontal="left" vertical="center" wrapText="1"/>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164" fontId="8" fillId="2" borderId="2" xfId="1" applyNumberFormat="1" applyFont="1" applyFill="1" applyBorder="1" applyAlignment="1">
      <alignment horizontal="left" vertical="center" wrapText="1"/>
    </xf>
    <xf numFmtId="0" fontId="6" fillId="2" borderId="2" xfId="0" applyFont="1" applyFill="1" applyBorder="1" applyAlignment="1">
      <alignment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07" Type="http://schemas.openxmlformats.org/officeDocument/2006/relationships/calcChain" Target="calcChain.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opLeftCell="A22" workbookViewId="0">
      <selection activeCell="G34" sqref="G34"/>
    </sheetView>
  </sheetViews>
  <sheetFormatPr defaultColWidth="9.125" defaultRowHeight="16.5"/>
  <cols>
    <col min="1" max="1" width="4.625" style="14" customWidth="1"/>
    <col min="2" max="2" width="31" style="14" customWidth="1"/>
    <col min="3" max="3" width="14.625" style="14" customWidth="1"/>
    <col min="4" max="4" width="14.5" style="14" customWidth="1"/>
    <col min="5" max="5" width="19.125" style="14" customWidth="1"/>
    <col min="6" max="6" width="26.5" style="14" customWidth="1"/>
    <col min="7" max="7" width="40.75" style="14" customWidth="1"/>
    <col min="8" max="16384" width="9.125" style="14"/>
  </cols>
  <sheetData>
    <row r="1" spans="1:17">
      <c r="A1" s="64" t="s">
        <v>0</v>
      </c>
      <c r="B1" s="64"/>
      <c r="C1" s="64"/>
      <c r="D1" s="64"/>
      <c r="E1" s="64"/>
      <c r="F1" s="64"/>
      <c r="G1" s="64"/>
    </row>
    <row r="2" spans="1:17">
      <c r="A2" s="64" t="s">
        <v>37</v>
      </c>
      <c r="B2" s="64"/>
      <c r="C2" s="64"/>
      <c r="D2" s="64"/>
      <c r="E2" s="64"/>
      <c r="F2" s="64"/>
      <c r="G2" s="64"/>
    </row>
    <row r="3" spans="1:17">
      <c r="A3" s="15"/>
      <c r="B3" s="16"/>
      <c r="C3" s="16"/>
      <c r="D3" s="16"/>
      <c r="E3" s="16"/>
    </row>
    <row r="4" spans="1:17">
      <c r="A4" s="65" t="s">
        <v>15</v>
      </c>
      <c r="B4" s="65"/>
      <c r="C4" s="65"/>
      <c r="D4" s="65"/>
      <c r="E4" s="65"/>
      <c r="F4" s="65"/>
      <c r="G4" s="65"/>
    </row>
    <row r="5" spans="1:17" ht="19.5">
      <c r="A5" s="66" t="s">
        <v>36</v>
      </c>
      <c r="B5" s="66"/>
      <c r="C5" s="66"/>
      <c r="D5" s="66"/>
      <c r="E5" s="66"/>
      <c r="F5" s="66"/>
      <c r="G5" s="66"/>
    </row>
    <row r="6" spans="1:17">
      <c r="A6" s="59" t="s">
        <v>1</v>
      </c>
      <c r="B6" s="59" t="s">
        <v>14</v>
      </c>
      <c r="C6" s="59" t="s">
        <v>2</v>
      </c>
      <c r="D6" s="59"/>
      <c r="E6" s="59"/>
      <c r="F6" s="60" t="s">
        <v>3</v>
      </c>
      <c r="G6" s="60" t="s">
        <v>4</v>
      </c>
    </row>
    <row r="7" spans="1:17">
      <c r="A7" s="59"/>
      <c r="B7" s="59"/>
      <c r="C7" s="17" t="s">
        <v>24</v>
      </c>
      <c r="D7" s="17" t="s">
        <v>38</v>
      </c>
      <c r="E7" s="17" t="s">
        <v>39</v>
      </c>
      <c r="F7" s="61"/>
      <c r="G7" s="61"/>
    </row>
    <row r="8" spans="1:17" ht="138.75" customHeight="1">
      <c r="A8" s="17">
        <v>1</v>
      </c>
      <c r="B8" s="18" t="s">
        <v>28</v>
      </c>
      <c r="C8" s="19">
        <v>40000</v>
      </c>
      <c r="D8" s="19">
        <v>40000</v>
      </c>
      <c r="E8" s="19">
        <v>40000</v>
      </c>
      <c r="F8" s="20">
        <v>45000</v>
      </c>
      <c r="G8" s="21" t="s">
        <v>40</v>
      </c>
    </row>
    <row r="9" spans="1:17" ht="47.25">
      <c r="A9" s="17">
        <v>2</v>
      </c>
      <c r="B9" s="18" t="s">
        <v>29</v>
      </c>
      <c r="C9" s="19">
        <v>35000</v>
      </c>
      <c r="D9" s="19">
        <v>35000</v>
      </c>
      <c r="E9" s="19">
        <v>35000</v>
      </c>
      <c r="F9" s="22">
        <v>40000</v>
      </c>
      <c r="G9" s="21" t="s">
        <v>118</v>
      </c>
    </row>
    <row r="10" spans="1:17" ht="18.75">
      <c r="A10" s="17">
        <v>3</v>
      </c>
      <c r="B10" s="18" t="s">
        <v>30</v>
      </c>
      <c r="C10" s="19">
        <v>30000</v>
      </c>
      <c r="D10" s="19">
        <v>30000</v>
      </c>
      <c r="E10" s="19">
        <v>30000</v>
      </c>
      <c r="F10" s="23">
        <v>35000</v>
      </c>
      <c r="G10" s="24" t="s">
        <v>41</v>
      </c>
    </row>
    <row r="11" spans="1:17">
      <c r="A11" s="25"/>
      <c r="B11" s="26"/>
      <c r="C11" s="27"/>
      <c r="D11" s="27"/>
      <c r="E11" s="27"/>
      <c r="F11" s="28"/>
      <c r="G11" s="29"/>
    </row>
    <row r="12" spans="1:17" s="31" customFormat="1">
      <c r="A12" s="30" t="s">
        <v>31</v>
      </c>
      <c r="B12" s="30"/>
      <c r="F12" s="32"/>
      <c r="J12" s="1"/>
      <c r="K12" s="1"/>
      <c r="L12" s="1"/>
      <c r="M12" s="1"/>
      <c r="N12" s="2"/>
      <c r="O12" s="2"/>
      <c r="P12" s="2"/>
      <c r="Q12" s="2"/>
    </row>
    <row r="13" spans="1:17" s="31" customFormat="1">
      <c r="A13" s="3"/>
      <c r="B13" s="33"/>
      <c r="F13" s="32"/>
      <c r="J13" s="1"/>
      <c r="K13" s="1"/>
      <c r="L13" s="1"/>
      <c r="M13" s="1"/>
      <c r="N13" s="2"/>
      <c r="O13" s="2"/>
      <c r="P13" s="2"/>
      <c r="Q13" s="2"/>
    </row>
    <row r="14" spans="1:17" s="31" customFormat="1" ht="16.5" customHeight="1">
      <c r="A14" s="60" t="s">
        <v>1</v>
      </c>
      <c r="B14" s="59" t="s">
        <v>14</v>
      </c>
      <c r="C14" s="59" t="s">
        <v>2</v>
      </c>
      <c r="D14" s="59"/>
      <c r="E14" s="59"/>
      <c r="F14" s="60" t="s">
        <v>3</v>
      </c>
      <c r="G14" s="62" t="s">
        <v>4</v>
      </c>
      <c r="J14" s="1"/>
      <c r="K14" s="1"/>
      <c r="L14" s="1"/>
      <c r="M14" s="1"/>
      <c r="N14" s="2"/>
      <c r="O14" s="2"/>
      <c r="P14" s="2"/>
      <c r="Q14" s="2"/>
    </row>
    <row r="15" spans="1:17" s="31" customFormat="1">
      <c r="A15" s="61"/>
      <c r="B15" s="59"/>
      <c r="C15" s="17" t="s">
        <v>24</v>
      </c>
      <c r="D15" s="17" t="s">
        <v>38</v>
      </c>
      <c r="E15" s="17" t="s">
        <v>39</v>
      </c>
      <c r="F15" s="61"/>
      <c r="G15" s="63"/>
      <c r="J15" s="1"/>
      <c r="K15" s="1"/>
      <c r="L15" s="1"/>
      <c r="M15" s="1"/>
      <c r="N15" s="2"/>
      <c r="O15" s="2"/>
      <c r="P15" s="2"/>
      <c r="Q15" s="2"/>
    </row>
    <row r="16" spans="1:17" s="31" customFormat="1" ht="78.75">
      <c r="A16" s="18">
        <v>1</v>
      </c>
      <c r="B16" s="18" t="s">
        <v>28</v>
      </c>
      <c r="C16" s="34">
        <v>35000</v>
      </c>
      <c r="D16" s="34">
        <v>35000</v>
      </c>
      <c r="E16" s="34">
        <v>35000</v>
      </c>
      <c r="F16" s="20">
        <v>45000</v>
      </c>
      <c r="G16" s="21" t="s">
        <v>119</v>
      </c>
      <c r="H16" s="2"/>
      <c r="I16" s="35"/>
      <c r="J16" s="1"/>
      <c r="K16" s="1"/>
      <c r="L16" s="1"/>
      <c r="M16" s="1"/>
      <c r="N16" s="2"/>
      <c r="O16" s="2"/>
      <c r="P16" s="2"/>
      <c r="Q16" s="2"/>
    </row>
    <row r="17" spans="1:17" s="31" customFormat="1" ht="31.5">
      <c r="A17" s="18">
        <v>2</v>
      </c>
      <c r="B17" s="18" t="s">
        <v>29</v>
      </c>
      <c r="C17" s="34">
        <v>30000</v>
      </c>
      <c r="D17" s="34">
        <v>30000</v>
      </c>
      <c r="E17" s="34">
        <v>30000</v>
      </c>
      <c r="F17" s="20">
        <v>35000</v>
      </c>
      <c r="G17" s="21" t="s">
        <v>42</v>
      </c>
      <c r="H17" s="2"/>
      <c r="I17" s="35"/>
      <c r="J17" s="1"/>
      <c r="K17" s="1"/>
      <c r="L17" s="1"/>
      <c r="M17" s="1"/>
      <c r="N17" s="2"/>
      <c r="O17" s="2"/>
      <c r="P17" s="2"/>
      <c r="Q17" s="2"/>
    </row>
    <row r="18" spans="1:17" s="31" customFormat="1" ht="18.75">
      <c r="A18" s="36">
        <v>3</v>
      </c>
      <c r="B18" s="18" t="s">
        <v>30</v>
      </c>
      <c r="C18" s="34">
        <v>25000</v>
      </c>
      <c r="D18" s="37"/>
      <c r="E18" s="34">
        <v>25000</v>
      </c>
      <c r="F18" s="20">
        <v>30000</v>
      </c>
      <c r="G18" s="24" t="s">
        <v>41</v>
      </c>
      <c r="H18" s="2"/>
      <c r="I18" s="35"/>
      <c r="J18" s="1"/>
      <c r="K18" s="1"/>
      <c r="L18" s="1"/>
      <c r="M18" s="1"/>
      <c r="N18" s="2"/>
      <c r="O18" s="2"/>
      <c r="P18" s="2"/>
      <c r="Q18" s="2"/>
    </row>
    <row r="19" spans="1:17" s="31" customFormat="1">
      <c r="A19" s="38"/>
      <c r="B19" s="33"/>
      <c r="F19" s="32"/>
      <c r="J19" s="1"/>
      <c r="K19" s="1"/>
      <c r="L19" s="1"/>
      <c r="M19" s="1"/>
      <c r="N19" s="2"/>
      <c r="O19" s="2"/>
      <c r="P19" s="2"/>
      <c r="Q19" s="2"/>
    </row>
    <row r="20" spans="1:17" s="31" customFormat="1">
      <c r="A20" s="30" t="s">
        <v>32</v>
      </c>
      <c r="B20" s="30"/>
      <c r="C20" s="30"/>
      <c r="D20" s="30"/>
      <c r="E20" s="30"/>
      <c r="F20" s="30"/>
      <c r="G20" s="30"/>
      <c r="J20" s="1"/>
      <c r="K20" s="1"/>
      <c r="L20" s="1"/>
      <c r="M20" s="1"/>
      <c r="N20" s="2"/>
      <c r="O20" s="2"/>
      <c r="P20" s="2"/>
      <c r="Q20" s="2"/>
    </row>
    <row r="21" spans="1:17" s="31" customFormat="1">
      <c r="A21" s="3"/>
      <c r="B21" s="33"/>
      <c r="F21" s="32"/>
      <c r="J21" s="1"/>
      <c r="K21" s="1"/>
      <c r="L21" s="1"/>
      <c r="M21" s="1"/>
      <c r="N21" s="2"/>
      <c r="O21" s="2"/>
      <c r="P21" s="2"/>
      <c r="Q21" s="2"/>
    </row>
    <row r="22" spans="1:17" s="31" customFormat="1" ht="16.5" customHeight="1">
      <c r="A22" s="60" t="s">
        <v>1</v>
      </c>
      <c r="B22" s="59" t="s">
        <v>14</v>
      </c>
      <c r="C22" s="59" t="s">
        <v>2</v>
      </c>
      <c r="D22" s="59"/>
      <c r="E22" s="59"/>
      <c r="F22" s="60" t="s">
        <v>3</v>
      </c>
      <c r="G22" s="62" t="s">
        <v>4</v>
      </c>
      <c r="J22" s="1"/>
      <c r="K22" s="1"/>
      <c r="L22" s="1"/>
      <c r="M22" s="1"/>
      <c r="N22" s="2"/>
      <c r="O22" s="2"/>
      <c r="P22" s="2"/>
      <c r="Q22" s="2"/>
    </row>
    <row r="23" spans="1:17" s="31" customFormat="1">
      <c r="A23" s="61"/>
      <c r="B23" s="59"/>
      <c r="C23" s="17" t="s">
        <v>24</v>
      </c>
      <c r="D23" s="17" t="s">
        <v>38</v>
      </c>
      <c r="E23" s="17" t="s">
        <v>39</v>
      </c>
      <c r="F23" s="61"/>
      <c r="G23" s="63"/>
      <c r="J23" s="1"/>
      <c r="K23" s="1"/>
      <c r="L23" s="1"/>
      <c r="M23" s="1"/>
      <c r="N23" s="2"/>
      <c r="O23" s="2"/>
      <c r="P23" s="2"/>
      <c r="Q23" s="2"/>
    </row>
    <row r="24" spans="1:17" s="31" customFormat="1" ht="78.75">
      <c r="A24" s="18">
        <v>1</v>
      </c>
      <c r="B24" s="39" t="s">
        <v>28</v>
      </c>
      <c r="C24" s="40">
        <v>40000</v>
      </c>
      <c r="D24" s="40">
        <v>35000</v>
      </c>
      <c r="E24" s="40">
        <v>35000</v>
      </c>
      <c r="F24" s="20">
        <v>45000</v>
      </c>
      <c r="G24" s="21" t="s">
        <v>120</v>
      </c>
      <c r="I24" s="35"/>
      <c r="J24" s="1"/>
      <c r="K24" s="1"/>
      <c r="L24" s="1"/>
      <c r="M24" s="1"/>
      <c r="N24" s="2"/>
      <c r="O24" s="2"/>
      <c r="P24" s="2"/>
      <c r="Q24" s="2"/>
    </row>
    <row r="25" spans="1:17" s="31" customFormat="1" ht="31.5">
      <c r="A25" s="18">
        <v>2</v>
      </c>
      <c r="B25" s="39" t="s">
        <v>29</v>
      </c>
      <c r="C25" s="40">
        <v>35000</v>
      </c>
      <c r="D25" s="40">
        <v>30000</v>
      </c>
      <c r="E25" s="40">
        <v>30000</v>
      </c>
      <c r="F25" s="20">
        <v>35000</v>
      </c>
      <c r="G25" s="21" t="s">
        <v>42</v>
      </c>
      <c r="I25" s="35"/>
      <c r="J25" s="1"/>
      <c r="K25" s="1"/>
      <c r="L25" s="1"/>
      <c r="M25" s="1"/>
      <c r="N25" s="2"/>
      <c r="O25" s="2"/>
      <c r="P25" s="2"/>
      <c r="Q25" s="2"/>
    </row>
    <row r="26" spans="1:17" s="31" customFormat="1" ht="18.75">
      <c r="A26" s="36">
        <v>3</v>
      </c>
      <c r="B26" s="39" t="s">
        <v>30</v>
      </c>
      <c r="C26" s="40">
        <v>30000</v>
      </c>
      <c r="D26" s="41"/>
      <c r="E26" s="40">
        <v>25000</v>
      </c>
      <c r="F26" s="20">
        <v>30000</v>
      </c>
      <c r="G26" s="24" t="s">
        <v>41</v>
      </c>
      <c r="I26" s="35"/>
      <c r="J26" s="1"/>
      <c r="K26" s="1"/>
      <c r="L26" s="1"/>
      <c r="M26" s="1"/>
      <c r="N26" s="2"/>
      <c r="O26" s="2"/>
      <c r="P26" s="2"/>
      <c r="Q26" s="2"/>
    </row>
    <row r="27" spans="1:17" s="31" customFormat="1">
      <c r="A27" s="42"/>
      <c r="B27" s="42"/>
      <c r="C27" s="27"/>
      <c r="D27" s="43"/>
      <c r="E27" s="43"/>
      <c r="F27" s="32"/>
      <c r="J27" s="1"/>
      <c r="K27" s="1"/>
      <c r="L27" s="1"/>
      <c r="M27" s="1"/>
      <c r="N27" s="2"/>
      <c r="O27" s="2"/>
      <c r="P27" s="2"/>
      <c r="Q27" s="2"/>
    </row>
    <row r="28" spans="1:17" s="31" customFormat="1">
      <c r="A28" s="30" t="s">
        <v>33</v>
      </c>
      <c r="B28" s="30"/>
      <c r="C28" s="30"/>
      <c r="D28" s="30"/>
      <c r="E28" s="30"/>
      <c r="F28" s="30"/>
      <c r="G28" s="30"/>
      <c r="J28" s="1"/>
      <c r="K28" s="1"/>
      <c r="L28" s="1"/>
      <c r="M28" s="1"/>
      <c r="N28" s="2"/>
      <c r="O28" s="2"/>
      <c r="P28" s="2"/>
      <c r="Q28" s="2"/>
    </row>
    <row r="29" spans="1:17" s="31" customFormat="1">
      <c r="A29" s="3"/>
      <c r="B29" s="33"/>
      <c r="F29" s="32"/>
      <c r="J29" s="1"/>
      <c r="K29" s="1"/>
      <c r="L29" s="1"/>
      <c r="M29" s="1"/>
      <c r="N29" s="2"/>
      <c r="O29" s="2"/>
      <c r="P29" s="2"/>
      <c r="Q29" s="2"/>
    </row>
    <row r="30" spans="1:17" s="31" customFormat="1">
      <c r="A30" s="60" t="s">
        <v>1</v>
      </c>
      <c r="B30" s="59" t="s">
        <v>14</v>
      </c>
      <c r="C30" s="59" t="s">
        <v>2</v>
      </c>
      <c r="D30" s="59"/>
      <c r="E30" s="59"/>
      <c r="F30" s="60" t="s">
        <v>3</v>
      </c>
      <c r="G30" s="62" t="s">
        <v>4</v>
      </c>
      <c r="J30" s="1"/>
      <c r="K30" s="1"/>
      <c r="L30" s="1"/>
      <c r="M30" s="1"/>
      <c r="N30" s="2"/>
      <c r="O30" s="2"/>
      <c r="P30" s="2"/>
      <c r="Q30" s="2"/>
    </row>
    <row r="31" spans="1:17" s="31" customFormat="1">
      <c r="A31" s="61"/>
      <c r="B31" s="59"/>
      <c r="C31" s="17" t="s">
        <v>25</v>
      </c>
      <c r="D31" s="17" t="s">
        <v>26</v>
      </c>
      <c r="E31" s="17" t="s">
        <v>27</v>
      </c>
      <c r="F31" s="61"/>
      <c r="G31" s="63"/>
      <c r="J31" s="1"/>
      <c r="K31" s="1"/>
      <c r="L31" s="1"/>
      <c r="M31" s="1"/>
      <c r="N31" s="2"/>
      <c r="O31" s="2"/>
      <c r="P31" s="2"/>
      <c r="Q31" s="2"/>
    </row>
    <row r="32" spans="1:17" s="31" customFormat="1" ht="63">
      <c r="A32" s="18">
        <v>1</v>
      </c>
      <c r="B32" s="39" t="s">
        <v>28</v>
      </c>
      <c r="C32" s="44">
        <v>10000</v>
      </c>
      <c r="D32" s="45">
        <v>11000</v>
      </c>
      <c r="E32" s="44">
        <v>10000</v>
      </c>
      <c r="F32" s="20">
        <v>25000</v>
      </c>
      <c r="G32" s="46" t="s">
        <v>121</v>
      </c>
      <c r="J32" s="1"/>
      <c r="K32" s="1"/>
      <c r="L32" s="1"/>
      <c r="M32" s="1"/>
      <c r="N32" s="2"/>
      <c r="O32" s="2"/>
      <c r="P32" s="2"/>
      <c r="Q32" s="2"/>
    </row>
    <row r="33" spans="1:17" s="31" customFormat="1" ht="18.75">
      <c r="A33" s="18">
        <v>2</v>
      </c>
      <c r="B33" s="39" t="s">
        <v>29</v>
      </c>
      <c r="C33" s="44">
        <v>8000</v>
      </c>
      <c r="D33" s="47"/>
      <c r="E33" s="44">
        <v>8000</v>
      </c>
      <c r="F33" s="20">
        <v>20000</v>
      </c>
      <c r="G33" s="48" t="s">
        <v>41</v>
      </c>
      <c r="J33" s="1"/>
      <c r="K33" s="1"/>
      <c r="L33" s="1"/>
      <c r="M33" s="1"/>
      <c r="N33" s="2"/>
      <c r="O33" s="2"/>
      <c r="P33" s="2"/>
      <c r="Q33" s="2"/>
    </row>
    <row r="34" spans="1:17" s="31" customFormat="1">
      <c r="A34" s="42"/>
      <c r="B34" s="42"/>
      <c r="C34" s="27"/>
      <c r="F34" s="32"/>
      <c r="J34" s="1"/>
      <c r="K34" s="1"/>
      <c r="L34" s="1"/>
      <c r="M34" s="1"/>
      <c r="N34" s="2"/>
      <c r="O34" s="2"/>
      <c r="P34" s="2"/>
      <c r="Q34" s="2"/>
    </row>
    <row r="35" spans="1:17" s="31" customFormat="1">
      <c r="A35" s="30" t="s">
        <v>34</v>
      </c>
      <c r="B35" s="30"/>
      <c r="C35" s="30"/>
      <c r="D35" s="30"/>
      <c r="E35" s="30"/>
      <c r="F35" s="30"/>
      <c r="G35" s="30"/>
      <c r="J35" s="1"/>
      <c r="K35" s="1"/>
      <c r="L35" s="1"/>
      <c r="M35" s="1"/>
      <c r="N35" s="2"/>
      <c r="O35" s="2"/>
      <c r="P35" s="2"/>
      <c r="Q35" s="2"/>
    </row>
    <row r="36" spans="1:17" s="31" customFormat="1">
      <c r="A36" s="3"/>
      <c r="B36" s="33"/>
      <c r="F36" s="32"/>
      <c r="J36" s="1"/>
      <c r="K36" s="1"/>
      <c r="L36" s="1"/>
      <c r="M36" s="1"/>
      <c r="N36" s="2"/>
      <c r="O36" s="2"/>
      <c r="P36" s="2"/>
      <c r="Q36" s="2"/>
    </row>
    <row r="37" spans="1:17" s="31" customFormat="1" ht="16.5" customHeight="1">
      <c r="A37" s="60" t="s">
        <v>1</v>
      </c>
      <c r="B37" s="59" t="s">
        <v>14</v>
      </c>
      <c r="C37" s="59" t="s">
        <v>2</v>
      </c>
      <c r="D37" s="59"/>
      <c r="E37" s="59"/>
      <c r="F37" s="60" t="s">
        <v>3</v>
      </c>
      <c r="G37" s="62" t="s">
        <v>4</v>
      </c>
      <c r="J37" s="1"/>
      <c r="K37" s="1"/>
      <c r="L37" s="1"/>
      <c r="M37" s="1"/>
      <c r="N37" s="2"/>
      <c r="O37" s="2"/>
      <c r="P37" s="2"/>
      <c r="Q37" s="2"/>
    </row>
    <row r="38" spans="1:17" s="31" customFormat="1">
      <c r="A38" s="61"/>
      <c r="B38" s="59"/>
      <c r="C38" s="17" t="s">
        <v>25</v>
      </c>
      <c r="D38" s="17" t="s">
        <v>26</v>
      </c>
      <c r="E38" s="17" t="s">
        <v>27</v>
      </c>
      <c r="F38" s="61"/>
      <c r="G38" s="63"/>
      <c r="J38" s="1"/>
      <c r="K38" s="1"/>
      <c r="L38" s="1"/>
      <c r="M38" s="1"/>
      <c r="N38" s="2"/>
      <c r="O38" s="2"/>
      <c r="P38" s="2"/>
      <c r="Q38" s="2"/>
    </row>
    <row r="39" spans="1:17" s="31" customFormat="1">
      <c r="A39" s="18">
        <v>1</v>
      </c>
      <c r="B39" s="39" t="s">
        <v>28</v>
      </c>
      <c r="C39" s="49">
        <v>24000</v>
      </c>
      <c r="D39" s="49">
        <v>22000</v>
      </c>
      <c r="E39" s="49">
        <v>24000</v>
      </c>
      <c r="F39" s="49">
        <v>30000</v>
      </c>
      <c r="G39" s="50"/>
      <c r="J39" s="1"/>
      <c r="K39" s="1"/>
      <c r="L39" s="1"/>
      <c r="M39" s="1"/>
      <c r="N39" s="2"/>
      <c r="O39" s="2"/>
      <c r="P39" s="2"/>
      <c r="Q39" s="2"/>
    </row>
    <row r="40" spans="1:17" s="31" customFormat="1">
      <c r="A40" s="18">
        <v>2</v>
      </c>
      <c r="B40" s="39" t="s">
        <v>29</v>
      </c>
      <c r="C40" s="51"/>
      <c r="D40" s="52"/>
      <c r="E40" s="49"/>
      <c r="F40" s="49"/>
      <c r="G40" s="50"/>
      <c r="J40" s="1"/>
      <c r="K40" s="1"/>
      <c r="L40" s="1"/>
      <c r="M40" s="1"/>
      <c r="N40" s="2"/>
      <c r="O40" s="2"/>
      <c r="P40" s="2"/>
      <c r="Q40" s="2"/>
    </row>
    <row r="41" spans="1:17" s="31" customFormat="1">
      <c r="A41" s="36">
        <v>3</v>
      </c>
      <c r="B41" s="39" t="s">
        <v>30</v>
      </c>
      <c r="C41" s="51"/>
      <c r="D41" s="51"/>
      <c r="E41" s="53"/>
      <c r="F41" s="53"/>
      <c r="G41" s="51"/>
      <c r="J41" s="1"/>
      <c r="K41" s="1"/>
      <c r="L41" s="1"/>
      <c r="M41" s="1"/>
      <c r="N41" s="2"/>
      <c r="O41" s="2"/>
      <c r="P41" s="2"/>
      <c r="Q41" s="2"/>
    </row>
    <row r="42" spans="1:17" s="31" customFormat="1">
      <c r="A42" s="42"/>
      <c r="B42" s="54"/>
      <c r="C42" s="27"/>
      <c r="F42" s="32"/>
      <c r="J42" s="1"/>
      <c r="K42" s="1"/>
      <c r="L42" s="1"/>
      <c r="M42" s="1"/>
      <c r="N42" s="2"/>
      <c r="O42" s="2"/>
      <c r="P42" s="2"/>
      <c r="Q42" s="2"/>
    </row>
    <row r="43" spans="1:17" s="31" customFormat="1">
      <c r="A43" s="30" t="s">
        <v>35</v>
      </c>
      <c r="B43" s="30"/>
      <c r="F43" s="32"/>
      <c r="J43" s="1"/>
      <c r="K43" s="1"/>
      <c r="L43" s="1"/>
      <c r="M43" s="1"/>
      <c r="N43" s="2"/>
      <c r="O43" s="2"/>
      <c r="P43" s="2"/>
      <c r="Q43" s="2"/>
    </row>
    <row r="44" spans="1:17" s="31" customFormat="1">
      <c r="A44" s="3"/>
      <c r="B44" s="33"/>
      <c r="F44" s="32"/>
      <c r="J44" s="1"/>
      <c r="K44" s="1"/>
      <c r="L44" s="1"/>
      <c r="M44" s="1"/>
      <c r="N44" s="2"/>
      <c r="O44" s="2"/>
      <c r="P44" s="2"/>
      <c r="Q44" s="2"/>
    </row>
    <row r="45" spans="1:17" s="31" customFormat="1">
      <c r="A45" s="60" t="s">
        <v>1</v>
      </c>
      <c r="B45" s="59" t="s">
        <v>14</v>
      </c>
      <c r="C45" s="59" t="s">
        <v>2</v>
      </c>
      <c r="D45" s="59"/>
      <c r="E45" s="59"/>
      <c r="F45" s="60" t="s">
        <v>3</v>
      </c>
      <c r="G45" s="62" t="s">
        <v>4</v>
      </c>
      <c r="J45" s="1"/>
      <c r="K45" s="1"/>
      <c r="L45" s="1"/>
      <c r="M45" s="1"/>
      <c r="N45" s="2"/>
      <c r="O45" s="2"/>
      <c r="P45" s="2"/>
      <c r="Q45" s="2"/>
    </row>
    <row r="46" spans="1:17" s="31" customFormat="1">
      <c r="A46" s="61"/>
      <c r="B46" s="59"/>
      <c r="C46" s="17" t="s">
        <v>25</v>
      </c>
      <c r="D46" s="17" t="s">
        <v>26</v>
      </c>
      <c r="E46" s="17" t="s">
        <v>27</v>
      </c>
      <c r="F46" s="61"/>
      <c r="G46" s="63"/>
      <c r="J46" s="1"/>
      <c r="K46" s="1"/>
      <c r="L46" s="1"/>
      <c r="M46" s="1"/>
      <c r="N46" s="2"/>
      <c r="O46" s="2"/>
      <c r="P46" s="2"/>
      <c r="Q46" s="2"/>
    </row>
    <row r="47" spans="1:17" s="31" customFormat="1" ht="18.75">
      <c r="A47" s="18">
        <v>1</v>
      </c>
      <c r="B47" s="39" t="s">
        <v>28</v>
      </c>
      <c r="C47" s="55"/>
      <c r="D47" s="37"/>
      <c r="E47" s="49"/>
      <c r="F47" s="20">
        <v>45000</v>
      </c>
      <c r="G47" s="50"/>
      <c r="J47" s="1"/>
      <c r="K47" s="1"/>
      <c r="L47" s="1"/>
      <c r="M47" s="1"/>
      <c r="N47" s="2"/>
      <c r="O47" s="2"/>
      <c r="P47" s="2"/>
      <c r="Q47" s="2"/>
    </row>
    <row r="48" spans="1:17" s="31" customFormat="1" ht="18.75">
      <c r="A48" s="18">
        <v>2</v>
      </c>
      <c r="B48" s="39" t="s">
        <v>29</v>
      </c>
      <c r="C48" s="55"/>
      <c r="D48" s="56"/>
      <c r="E48" s="49"/>
      <c r="F48" s="20">
        <v>35000</v>
      </c>
      <c r="G48" s="50"/>
      <c r="J48" s="1"/>
      <c r="K48" s="1"/>
      <c r="L48" s="1"/>
      <c r="M48" s="1"/>
      <c r="N48" s="2"/>
      <c r="O48" s="2"/>
      <c r="P48" s="2"/>
      <c r="Q48" s="2"/>
    </row>
    <row r="49" spans="1:17" s="31" customFormat="1" ht="18.75">
      <c r="A49" s="36">
        <v>3</v>
      </c>
      <c r="B49" s="39" t="s">
        <v>30</v>
      </c>
      <c r="C49" s="55"/>
      <c r="D49" s="57"/>
      <c r="E49" s="49"/>
      <c r="F49" s="20">
        <v>30000</v>
      </c>
      <c r="G49" s="50"/>
      <c r="J49" s="1"/>
      <c r="K49" s="1"/>
      <c r="L49" s="1"/>
      <c r="M49" s="1"/>
      <c r="N49" s="2"/>
      <c r="O49" s="2"/>
      <c r="P49" s="2"/>
      <c r="Q49" s="2"/>
    </row>
  </sheetData>
  <mergeCells count="34">
    <mergeCell ref="A1:G1"/>
    <mergeCell ref="A2:G2"/>
    <mergeCell ref="A4:G4"/>
    <mergeCell ref="A5:G5"/>
    <mergeCell ref="A6:A7"/>
    <mergeCell ref="B6:B7"/>
    <mergeCell ref="C6:E6"/>
    <mergeCell ref="F6:F7"/>
    <mergeCell ref="G6:G7"/>
    <mergeCell ref="B22:B23"/>
    <mergeCell ref="B14:B15"/>
    <mergeCell ref="A14:A15"/>
    <mergeCell ref="A22:A23"/>
    <mergeCell ref="A30:A31"/>
    <mergeCell ref="B30:B31"/>
    <mergeCell ref="C30:E30"/>
    <mergeCell ref="F30:F31"/>
    <mergeCell ref="G30:G31"/>
    <mergeCell ref="G22:G23"/>
    <mergeCell ref="G14:G15"/>
    <mergeCell ref="C14:E14"/>
    <mergeCell ref="F14:F15"/>
    <mergeCell ref="C22:E22"/>
    <mergeCell ref="F22:F23"/>
    <mergeCell ref="C37:E37"/>
    <mergeCell ref="F37:F38"/>
    <mergeCell ref="G37:G38"/>
    <mergeCell ref="A45:A46"/>
    <mergeCell ref="B45:B46"/>
    <mergeCell ref="C45:E45"/>
    <mergeCell ref="F45:F46"/>
    <mergeCell ref="G45:G46"/>
    <mergeCell ref="A37:A38"/>
    <mergeCell ref="B37:B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1"/>
  <sheetViews>
    <sheetView tabSelected="1" topLeftCell="D37" workbookViewId="0">
      <selection activeCell="J51" sqref="J51"/>
    </sheetView>
  </sheetViews>
  <sheetFormatPr defaultColWidth="8.875" defaultRowHeight="16.5"/>
  <cols>
    <col min="1" max="1" width="7.625" style="4" customWidth="1"/>
    <col min="2" max="2" width="23" style="4" customWidth="1"/>
    <col min="3" max="3" width="42.875" style="4" customWidth="1"/>
    <col min="4" max="4" width="33.375" style="4" customWidth="1"/>
    <col min="5" max="5" width="17.25" style="5" customWidth="1"/>
    <col min="6" max="6" width="13.375" style="5" customWidth="1"/>
    <col min="7" max="9" width="12.375" style="4" customWidth="1"/>
    <col min="10" max="10" width="22.375" style="4" bestFit="1" customWidth="1"/>
    <col min="11" max="16384" width="8.875" style="4"/>
  </cols>
  <sheetData>
    <row r="2" spans="1:10">
      <c r="A2" s="3" t="s">
        <v>43</v>
      </c>
      <c r="B2" s="3"/>
      <c r="C2" s="3"/>
      <c r="D2" s="3"/>
      <c r="E2" s="10"/>
      <c r="F2" s="3"/>
      <c r="G2" s="3"/>
      <c r="H2" s="3"/>
      <c r="I2" s="3"/>
    </row>
    <row r="3" spans="1:10" ht="19.5">
      <c r="I3" s="3" t="s">
        <v>36</v>
      </c>
    </row>
    <row r="4" spans="1:10">
      <c r="A4" s="71" t="s">
        <v>5</v>
      </c>
      <c r="B4" s="71" t="s">
        <v>6</v>
      </c>
      <c r="C4" s="71" t="s">
        <v>7</v>
      </c>
      <c r="D4" s="71"/>
      <c r="E4" s="72" t="s">
        <v>2</v>
      </c>
      <c r="F4" s="71" t="s">
        <v>23</v>
      </c>
      <c r="G4" s="71"/>
      <c r="H4" s="71"/>
      <c r="I4" s="71"/>
    </row>
    <row r="5" spans="1:10" ht="99">
      <c r="A5" s="71"/>
      <c r="B5" s="71"/>
      <c r="C5" s="6" t="s">
        <v>8</v>
      </c>
      <c r="D5" s="6" t="s">
        <v>9</v>
      </c>
      <c r="E5" s="72"/>
      <c r="F5" s="6" t="s">
        <v>10</v>
      </c>
      <c r="G5" s="6" t="s">
        <v>11</v>
      </c>
      <c r="H5" s="6" t="s">
        <v>12</v>
      </c>
      <c r="I5" s="6" t="s">
        <v>13</v>
      </c>
    </row>
    <row r="6" spans="1:10">
      <c r="A6" s="67">
        <v>1</v>
      </c>
      <c r="B6" s="68" t="s">
        <v>20</v>
      </c>
      <c r="C6" s="58" t="s">
        <v>44</v>
      </c>
      <c r="D6" s="58" t="s">
        <v>45</v>
      </c>
      <c r="E6" s="11">
        <v>3000000</v>
      </c>
      <c r="F6" s="13">
        <v>3600000</v>
      </c>
      <c r="G6" s="12">
        <f>F6*0.6</f>
        <v>2160000</v>
      </c>
      <c r="H6" s="12">
        <v>1400000</v>
      </c>
      <c r="I6" s="12">
        <v>430000</v>
      </c>
      <c r="J6" s="40"/>
    </row>
    <row r="7" spans="1:10">
      <c r="A7" s="67"/>
      <c r="B7" s="68"/>
      <c r="C7" s="58" t="s">
        <v>45</v>
      </c>
      <c r="D7" s="58" t="s">
        <v>46</v>
      </c>
      <c r="E7" s="11">
        <v>3120000</v>
      </c>
      <c r="F7" s="13">
        <v>3700000</v>
      </c>
      <c r="G7" s="12">
        <f t="shared" ref="G7:G29" si="0">F7*0.6</f>
        <v>2220000</v>
      </c>
      <c r="H7" s="12">
        <v>1500000</v>
      </c>
      <c r="I7" s="12">
        <v>450000</v>
      </c>
      <c r="J7" s="40"/>
    </row>
    <row r="8" spans="1:10">
      <c r="A8" s="67"/>
      <c r="B8" s="68"/>
      <c r="C8" s="58" t="s">
        <v>47</v>
      </c>
      <c r="D8" s="58" t="s">
        <v>48</v>
      </c>
      <c r="E8" s="11">
        <v>2000000</v>
      </c>
      <c r="F8" s="13">
        <v>2400000</v>
      </c>
      <c r="G8" s="12">
        <f t="shared" si="0"/>
        <v>1440000</v>
      </c>
      <c r="H8" s="12">
        <v>950000</v>
      </c>
      <c r="I8" s="12">
        <v>290000</v>
      </c>
      <c r="J8" s="40"/>
    </row>
    <row r="9" spans="1:10">
      <c r="A9" s="67"/>
      <c r="B9" s="68"/>
      <c r="C9" s="58" t="s">
        <v>48</v>
      </c>
      <c r="D9" s="58" t="s">
        <v>49</v>
      </c>
      <c r="E9" s="11">
        <v>900000</v>
      </c>
      <c r="F9" s="13">
        <v>1100000</v>
      </c>
      <c r="G9" s="12">
        <f t="shared" si="0"/>
        <v>660000</v>
      </c>
      <c r="H9" s="12">
        <v>450000</v>
      </c>
      <c r="I9" s="12">
        <v>130000</v>
      </c>
      <c r="J9" s="40"/>
    </row>
    <row r="10" spans="1:10">
      <c r="A10" s="67">
        <v>2</v>
      </c>
      <c r="B10" s="68" t="s">
        <v>50</v>
      </c>
      <c r="C10" s="58" t="s">
        <v>123</v>
      </c>
      <c r="D10" s="58" t="s">
        <v>51</v>
      </c>
      <c r="E10" s="11">
        <v>2000000</v>
      </c>
      <c r="F10" s="13">
        <v>2500000</v>
      </c>
      <c r="G10" s="12">
        <f t="shared" si="0"/>
        <v>1500000</v>
      </c>
      <c r="H10" s="12">
        <v>1100000</v>
      </c>
      <c r="I10" s="12">
        <f>H10*0.3</f>
        <v>330000</v>
      </c>
      <c r="J10" s="40"/>
    </row>
    <row r="11" spans="1:10">
      <c r="A11" s="67"/>
      <c r="B11" s="68"/>
      <c r="C11" s="58" t="s">
        <v>51</v>
      </c>
      <c r="D11" s="58" t="s">
        <v>52</v>
      </c>
      <c r="E11" s="11">
        <v>1800000</v>
      </c>
      <c r="F11" s="13">
        <v>2200000</v>
      </c>
      <c r="G11" s="12">
        <f t="shared" si="0"/>
        <v>1320000</v>
      </c>
      <c r="H11" s="12">
        <v>850000</v>
      </c>
      <c r="I11" s="12">
        <v>270000</v>
      </c>
      <c r="J11" s="40"/>
    </row>
    <row r="12" spans="1:10">
      <c r="A12" s="67"/>
      <c r="B12" s="68"/>
      <c r="C12" s="58" t="s">
        <v>52</v>
      </c>
      <c r="D12" s="58" t="s">
        <v>53</v>
      </c>
      <c r="E12" s="11">
        <v>1000000</v>
      </c>
      <c r="F12" s="13">
        <v>1200000</v>
      </c>
      <c r="G12" s="12">
        <f t="shared" si="0"/>
        <v>720000</v>
      </c>
      <c r="H12" s="12">
        <v>480000</v>
      </c>
      <c r="I12" s="12">
        <v>150000</v>
      </c>
      <c r="J12" s="40"/>
    </row>
    <row r="13" spans="1:10">
      <c r="A13" s="67"/>
      <c r="B13" s="68"/>
      <c r="C13" s="58" t="s">
        <v>53</v>
      </c>
      <c r="D13" s="58" t="s">
        <v>54</v>
      </c>
      <c r="E13" s="11">
        <v>1600000</v>
      </c>
      <c r="F13" s="13">
        <v>1900000</v>
      </c>
      <c r="G13" s="12">
        <f t="shared" si="0"/>
        <v>1140000</v>
      </c>
      <c r="H13" s="12">
        <v>750000</v>
      </c>
      <c r="I13" s="12">
        <v>230000</v>
      </c>
      <c r="J13" s="40" t="s">
        <v>125</v>
      </c>
    </row>
    <row r="14" spans="1:10">
      <c r="A14" s="67"/>
      <c r="B14" s="68"/>
      <c r="C14" s="58" t="s">
        <v>54</v>
      </c>
      <c r="D14" s="58" t="s">
        <v>55</v>
      </c>
      <c r="E14" s="11">
        <v>1190000</v>
      </c>
      <c r="F14" s="13">
        <v>1400000</v>
      </c>
      <c r="G14" s="12">
        <f t="shared" si="0"/>
        <v>840000</v>
      </c>
      <c r="H14" s="12">
        <v>550000</v>
      </c>
      <c r="I14" s="12">
        <v>170000</v>
      </c>
      <c r="J14" s="40" t="s">
        <v>126</v>
      </c>
    </row>
    <row r="15" spans="1:10" ht="90">
      <c r="A15" s="67"/>
      <c r="B15" s="68"/>
      <c r="C15" s="58" t="s">
        <v>55</v>
      </c>
      <c r="D15" s="58" t="s">
        <v>56</v>
      </c>
      <c r="E15" s="11">
        <v>550000</v>
      </c>
      <c r="F15" s="13">
        <v>6500000</v>
      </c>
      <c r="G15" s="12">
        <f t="shared" si="0"/>
        <v>3900000</v>
      </c>
      <c r="H15" s="12">
        <v>2600000</v>
      </c>
      <c r="I15" s="12"/>
      <c r="J15" s="73" t="s">
        <v>127</v>
      </c>
    </row>
    <row r="16" spans="1:10" ht="90">
      <c r="A16" s="67"/>
      <c r="B16" s="68"/>
      <c r="C16" s="58" t="s">
        <v>56</v>
      </c>
      <c r="D16" s="58" t="s">
        <v>57</v>
      </c>
      <c r="E16" s="11">
        <v>600000</v>
      </c>
      <c r="F16" s="13">
        <v>750000</v>
      </c>
      <c r="G16" s="12">
        <f t="shared" si="0"/>
        <v>450000</v>
      </c>
      <c r="H16" s="12">
        <v>300000</v>
      </c>
      <c r="I16" s="12"/>
      <c r="J16" s="73" t="s">
        <v>127</v>
      </c>
    </row>
    <row r="17" spans="1:10" ht="60">
      <c r="A17" s="67"/>
      <c r="B17" s="68"/>
      <c r="C17" s="58" t="s">
        <v>57</v>
      </c>
      <c r="D17" s="58" t="s">
        <v>124</v>
      </c>
      <c r="E17" s="11">
        <v>600000</v>
      </c>
      <c r="F17" s="13">
        <v>750000</v>
      </c>
      <c r="G17" s="12">
        <f t="shared" si="0"/>
        <v>450000</v>
      </c>
      <c r="H17" s="12">
        <v>300000</v>
      </c>
      <c r="I17" s="12"/>
      <c r="J17" s="73" t="s">
        <v>128</v>
      </c>
    </row>
    <row r="18" spans="1:10" ht="90">
      <c r="A18" s="67"/>
      <c r="B18" s="68"/>
      <c r="C18" s="58" t="s">
        <v>117</v>
      </c>
      <c r="D18" s="58" t="s">
        <v>58</v>
      </c>
      <c r="E18" s="11">
        <v>250000</v>
      </c>
      <c r="F18" s="13">
        <v>300000</v>
      </c>
      <c r="G18" s="12">
        <f t="shared" si="0"/>
        <v>180000</v>
      </c>
      <c r="H18" s="12">
        <v>150000</v>
      </c>
      <c r="I18" s="12"/>
      <c r="J18" s="73" t="s">
        <v>129</v>
      </c>
    </row>
    <row r="19" spans="1:10">
      <c r="A19" s="67"/>
      <c r="B19" s="68"/>
      <c r="C19" s="58" t="s">
        <v>58</v>
      </c>
      <c r="D19" s="58" t="s">
        <v>59</v>
      </c>
      <c r="E19" s="11">
        <v>200000</v>
      </c>
      <c r="F19" s="13">
        <v>250000</v>
      </c>
      <c r="G19" s="12">
        <f t="shared" si="0"/>
        <v>150000</v>
      </c>
      <c r="H19" s="12">
        <v>100000</v>
      </c>
      <c r="I19" s="12"/>
      <c r="J19" s="40"/>
    </row>
    <row r="20" spans="1:10">
      <c r="A20" s="67">
        <v>3</v>
      </c>
      <c r="B20" s="68" t="s">
        <v>60</v>
      </c>
      <c r="C20" s="58" t="s">
        <v>61</v>
      </c>
      <c r="D20" s="58" t="s">
        <v>116</v>
      </c>
      <c r="E20" s="11">
        <v>1000000</v>
      </c>
      <c r="F20" s="13">
        <v>1200000</v>
      </c>
      <c r="G20" s="12">
        <f t="shared" si="0"/>
        <v>720000</v>
      </c>
      <c r="H20" s="12">
        <v>480000</v>
      </c>
      <c r="I20" s="12">
        <v>150000</v>
      </c>
      <c r="J20" s="40"/>
    </row>
    <row r="21" spans="1:10">
      <c r="A21" s="67"/>
      <c r="B21" s="68"/>
      <c r="C21" s="58" t="s">
        <v>116</v>
      </c>
      <c r="D21" s="58" t="s">
        <v>62</v>
      </c>
      <c r="E21" s="11">
        <v>500000</v>
      </c>
      <c r="F21" s="13">
        <v>600000</v>
      </c>
      <c r="G21" s="12">
        <f t="shared" si="0"/>
        <v>360000</v>
      </c>
      <c r="H21" s="12">
        <v>250000</v>
      </c>
      <c r="I21" s="12"/>
      <c r="J21" s="40"/>
    </row>
    <row r="22" spans="1:10">
      <c r="A22" s="8">
        <v>4</v>
      </c>
      <c r="B22" s="7" t="s">
        <v>63</v>
      </c>
      <c r="C22" s="58" t="s">
        <v>21</v>
      </c>
      <c r="D22" s="58" t="s">
        <v>64</v>
      </c>
      <c r="E22" s="11">
        <v>504000</v>
      </c>
      <c r="F22" s="13">
        <v>600000</v>
      </c>
      <c r="G22" s="12">
        <f t="shared" si="0"/>
        <v>360000</v>
      </c>
      <c r="H22" s="12">
        <f t="shared" ref="H22:H29" si="1">F22*0.4</f>
        <v>240000</v>
      </c>
      <c r="I22" s="12"/>
      <c r="J22" s="40"/>
    </row>
    <row r="23" spans="1:10">
      <c r="A23" s="8">
        <v>5</v>
      </c>
      <c r="B23" s="7" t="s">
        <v>65</v>
      </c>
      <c r="C23" s="58" t="s">
        <v>66</v>
      </c>
      <c r="D23" s="58" t="s">
        <v>67</v>
      </c>
      <c r="E23" s="11">
        <v>300000</v>
      </c>
      <c r="F23" s="13">
        <v>360000</v>
      </c>
      <c r="G23" s="12">
        <f t="shared" si="0"/>
        <v>216000</v>
      </c>
      <c r="H23" s="12">
        <f t="shared" si="1"/>
        <v>144000</v>
      </c>
      <c r="I23" s="12"/>
      <c r="J23" s="40"/>
    </row>
    <row r="24" spans="1:10">
      <c r="A24" s="8">
        <v>6</v>
      </c>
      <c r="B24" s="7" t="s">
        <v>68</v>
      </c>
      <c r="C24" s="58" t="s">
        <v>69</v>
      </c>
      <c r="D24" s="58" t="s">
        <v>70</v>
      </c>
      <c r="E24" s="11">
        <v>400000</v>
      </c>
      <c r="F24" s="13">
        <v>500000</v>
      </c>
      <c r="G24" s="12">
        <f t="shared" si="0"/>
        <v>300000</v>
      </c>
      <c r="H24" s="12">
        <f t="shared" si="1"/>
        <v>200000</v>
      </c>
      <c r="I24" s="12"/>
      <c r="J24" s="40"/>
    </row>
    <row r="25" spans="1:10">
      <c r="A25" s="8">
        <v>7</v>
      </c>
      <c r="B25" s="7" t="s">
        <v>71</v>
      </c>
      <c r="C25" s="58" t="s">
        <v>21</v>
      </c>
      <c r="D25" s="58" t="s">
        <v>72</v>
      </c>
      <c r="E25" s="11">
        <v>450000</v>
      </c>
      <c r="F25" s="13">
        <v>550000</v>
      </c>
      <c r="G25" s="12">
        <f t="shared" si="0"/>
        <v>330000</v>
      </c>
      <c r="H25" s="12">
        <f t="shared" si="1"/>
        <v>220000</v>
      </c>
      <c r="I25" s="12"/>
      <c r="J25" s="40"/>
    </row>
    <row r="26" spans="1:10">
      <c r="A26" s="67">
        <v>8</v>
      </c>
      <c r="B26" s="68" t="s">
        <v>73</v>
      </c>
      <c r="C26" s="58" t="s">
        <v>74</v>
      </c>
      <c r="D26" s="58" t="s">
        <v>122</v>
      </c>
      <c r="E26" s="11">
        <v>600000</v>
      </c>
      <c r="F26" s="13">
        <v>750000</v>
      </c>
      <c r="G26" s="12">
        <f t="shared" si="0"/>
        <v>450000</v>
      </c>
      <c r="H26" s="12">
        <f t="shared" si="1"/>
        <v>300000</v>
      </c>
      <c r="I26" s="12"/>
      <c r="J26" s="40"/>
    </row>
    <row r="27" spans="1:10">
      <c r="A27" s="67"/>
      <c r="B27" s="68"/>
      <c r="C27" s="58" t="s">
        <v>122</v>
      </c>
      <c r="D27" s="58" t="s">
        <v>75</v>
      </c>
      <c r="E27" s="11">
        <v>400000</v>
      </c>
      <c r="F27" s="13">
        <v>500000</v>
      </c>
      <c r="G27" s="12">
        <f t="shared" si="0"/>
        <v>300000</v>
      </c>
      <c r="H27" s="12">
        <f t="shared" si="1"/>
        <v>200000</v>
      </c>
      <c r="I27" s="12"/>
      <c r="J27" s="40"/>
    </row>
    <row r="28" spans="1:10">
      <c r="A28" s="67"/>
      <c r="B28" s="68"/>
      <c r="C28" s="58" t="s">
        <v>75</v>
      </c>
      <c r="D28" s="58" t="s">
        <v>76</v>
      </c>
      <c r="E28" s="11">
        <v>300000</v>
      </c>
      <c r="F28" s="13">
        <v>350000</v>
      </c>
      <c r="G28" s="12">
        <f t="shared" si="0"/>
        <v>210000</v>
      </c>
      <c r="H28" s="12">
        <f t="shared" si="1"/>
        <v>140000</v>
      </c>
      <c r="I28" s="12"/>
      <c r="J28" s="40" t="s">
        <v>130</v>
      </c>
    </row>
    <row r="29" spans="1:10">
      <c r="A29" s="67"/>
      <c r="B29" s="68"/>
      <c r="C29" s="58" t="s">
        <v>76</v>
      </c>
      <c r="D29" s="58" t="s">
        <v>77</v>
      </c>
      <c r="E29" s="11">
        <v>250000</v>
      </c>
      <c r="F29" s="13">
        <v>300000</v>
      </c>
      <c r="G29" s="12">
        <f t="shared" si="0"/>
        <v>180000</v>
      </c>
      <c r="H29" s="12">
        <f t="shared" si="1"/>
        <v>120000</v>
      </c>
      <c r="I29" s="12"/>
      <c r="J29" s="40" t="s">
        <v>125</v>
      </c>
    </row>
    <row r="30" spans="1:10">
      <c r="A30" s="67"/>
      <c r="B30" s="68"/>
      <c r="C30" s="58" t="s">
        <v>77</v>
      </c>
      <c r="D30" s="58" t="s">
        <v>78</v>
      </c>
      <c r="E30" s="11">
        <v>200000</v>
      </c>
      <c r="F30" s="13">
        <v>250000</v>
      </c>
      <c r="G30" s="12">
        <v>150000</v>
      </c>
      <c r="H30" s="12">
        <v>100000</v>
      </c>
      <c r="I30" s="12"/>
      <c r="J30" s="40" t="s">
        <v>125</v>
      </c>
    </row>
    <row r="31" spans="1:10">
      <c r="A31" s="67">
        <v>9</v>
      </c>
      <c r="B31" s="68" t="s">
        <v>79</v>
      </c>
      <c r="C31" s="58" t="s">
        <v>80</v>
      </c>
      <c r="D31" s="58" t="s">
        <v>81</v>
      </c>
      <c r="E31" s="11">
        <v>200000</v>
      </c>
      <c r="F31" s="13">
        <v>250000</v>
      </c>
      <c r="G31" s="12">
        <v>150000</v>
      </c>
      <c r="H31" s="12">
        <v>100000</v>
      </c>
      <c r="I31" s="12"/>
      <c r="J31" s="40"/>
    </row>
    <row r="32" spans="1:10">
      <c r="A32" s="67"/>
      <c r="B32" s="68"/>
      <c r="C32" s="58" t="s">
        <v>50</v>
      </c>
      <c r="D32" s="58" t="s">
        <v>82</v>
      </c>
      <c r="E32" s="11">
        <v>250000</v>
      </c>
      <c r="F32" s="13">
        <v>300000</v>
      </c>
      <c r="G32" s="12">
        <v>180000</v>
      </c>
      <c r="H32" s="12">
        <v>120000</v>
      </c>
      <c r="I32" s="12"/>
      <c r="J32" s="40"/>
    </row>
    <row r="33" spans="1:10">
      <c r="A33" s="67">
        <v>10</v>
      </c>
      <c r="B33" s="68" t="s">
        <v>83</v>
      </c>
      <c r="C33" s="58" t="s">
        <v>50</v>
      </c>
      <c r="D33" s="58" t="s">
        <v>84</v>
      </c>
      <c r="E33" s="11">
        <v>250000</v>
      </c>
      <c r="F33" s="13">
        <v>300000</v>
      </c>
      <c r="G33" s="12">
        <v>180000</v>
      </c>
      <c r="H33" s="12">
        <v>120000</v>
      </c>
      <c r="I33" s="12"/>
      <c r="J33" s="40"/>
    </row>
    <row r="34" spans="1:10">
      <c r="A34" s="67"/>
      <c r="B34" s="68"/>
      <c r="C34" s="58" t="s">
        <v>50</v>
      </c>
      <c r="D34" s="58" t="s">
        <v>85</v>
      </c>
      <c r="E34" s="11">
        <v>250000</v>
      </c>
      <c r="F34" s="13">
        <v>300000</v>
      </c>
      <c r="G34" s="12">
        <v>180000</v>
      </c>
      <c r="H34" s="12">
        <v>120000</v>
      </c>
      <c r="I34" s="12"/>
      <c r="J34" s="40"/>
    </row>
    <row r="35" spans="1:10">
      <c r="A35" s="8">
        <v>11</v>
      </c>
      <c r="B35" s="7" t="s">
        <v>86</v>
      </c>
      <c r="C35" s="58" t="s">
        <v>50</v>
      </c>
      <c r="D35" s="58" t="s">
        <v>87</v>
      </c>
      <c r="E35" s="11">
        <v>200000</v>
      </c>
      <c r="F35" s="13">
        <v>250000</v>
      </c>
      <c r="G35" s="12">
        <v>150000</v>
      </c>
      <c r="H35" s="12"/>
      <c r="I35" s="12"/>
      <c r="J35" s="40"/>
    </row>
    <row r="36" spans="1:10">
      <c r="A36" s="8">
        <v>12</v>
      </c>
      <c r="B36" s="7" t="s">
        <v>88</v>
      </c>
      <c r="C36" s="58" t="s">
        <v>50</v>
      </c>
      <c r="D36" s="58" t="s">
        <v>89</v>
      </c>
      <c r="E36" s="11">
        <v>150000</v>
      </c>
      <c r="F36" s="13">
        <v>200000</v>
      </c>
      <c r="G36" s="12">
        <v>130000</v>
      </c>
      <c r="H36" s="12"/>
      <c r="I36" s="12"/>
      <c r="J36" s="40"/>
    </row>
    <row r="37" spans="1:10">
      <c r="A37" s="8">
        <v>13</v>
      </c>
      <c r="B37" s="7" t="s">
        <v>90</v>
      </c>
      <c r="C37" s="58" t="s">
        <v>50</v>
      </c>
      <c r="D37" s="58" t="s">
        <v>91</v>
      </c>
      <c r="E37" s="11">
        <v>150000</v>
      </c>
      <c r="F37" s="13">
        <v>200000</v>
      </c>
      <c r="G37" s="12">
        <v>130000</v>
      </c>
      <c r="H37" s="12"/>
      <c r="I37" s="12"/>
      <c r="J37" s="40"/>
    </row>
    <row r="38" spans="1:10">
      <c r="A38" s="67">
        <v>14</v>
      </c>
      <c r="B38" s="68" t="s">
        <v>92</v>
      </c>
      <c r="C38" s="58" t="s">
        <v>50</v>
      </c>
      <c r="D38" s="58" t="s">
        <v>93</v>
      </c>
      <c r="E38" s="11">
        <v>250000</v>
      </c>
      <c r="F38" s="13">
        <v>300000</v>
      </c>
      <c r="G38" s="12">
        <v>180000</v>
      </c>
      <c r="H38" s="12"/>
      <c r="I38" s="12"/>
      <c r="J38" s="40"/>
    </row>
    <row r="39" spans="1:10">
      <c r="A39" s="67"/>
      <c r="B39" s="68"/>
      <c r="C39" s="58" t="s">
        <v>94</v>
      </c>
      <c r="D39" s="58" t="s">
        <v>93</v>
      </c>
      <c r="E39" s="11">
        <v>220000</v>
      </c>
      <c r="F39" s="13">
        <v>270000</v>
      </c>
      <c r="G39" s="12">
        <v>160000</v>
      </c>
      <c r="H39" s="12"/>
      <c r="I39" s="12"/>
      <c r="J39" s="40"/>
    </row>
    <row r="40" spans="1:10">
      <c r="A40" s="67"/>
      <c r="B40" s="68"/>
      <c r="C40" s="58" t="s">
        <v>95</v>
      </c>
      <c r="D40" s="58" t="s">
        <v>96</v>
      </c>
      <c r="E40" s="11">
        <v>200000</v>
      </c>
      <c r="F40" s="13">
        <v>250000</v>
      </c>
      <c r="G40" s="12">
        <v>200000</v>
      </c>
      <c r="H40" s="12">
        <v>150000</v>
      </c>
      <c r="I40" s="12"/>
      <c r="J40" s="40"/>
    </row>
    <row r="41" spans="1:10">
      <c r="A41" s="67">
        <v>15</v>
      </c>
      <c r="B41" s="68" t="s">
        <v>97</v>
      </c>
      <c r="C41" s="58" t="s">
        <v>98</v>
      </c>
      <c r="D41" s="58" t="s">
        <v>99</v>
      </c>
      <c r="E41" s="11">
        <v>250000</v>
      </c>
      <c r="F41" s="13">
        <v>300000</v>
      </c>
      <c r="G41" s="12">
        <v>180000</v>
      </c>
      <c r="H41" s="12">
        <v>130000</v>
      </c>
      <c r="I41" s="12"/>
      <c r="J41" s="40"/>
    </row>
    <row r="42" spans="1:10">
      <c r="A42" s="67"/>
      <c r="B42" s="68"/>
      <c r="C42" s="58" t="s">
        <v>100</v>
      </c>
      <c r="D42" s="58" t="s">
        <v>101</v>
      </c>
      <c r="E42" s="11">
        <v>200000</v>
      </c>
      <c r="F42" s="13">
        <v>250000</v>
      </c>
      <c r="G42" s="12">
        <v>150000</v>
      </c>
      <c r="H42" s="12"/>
      <c r="I42" s="12"/>
      <c r="J42" s="40"/>
    </row>
    <row r="43" spans="1:10" ht="30">
      <c r="A43" s="67"/>
      <c r="B43" s="68"/>
      <c r="C43" s="58" t="s">
        <v>102</v>
      </c>
      <c r="D43" s="58" t="s">
        <v>103</v>
      </c>
      <c r="E43" s="11">
        <v>250000</v>
      </c>
      <c r="F43" s="13">
        <v>300000</v>
      </c>
      <c r="G43" s="12">
        <v>180000</v>
      </c>
      <c r="H43" s="12">
        <v>130000</v>
      </c>
      <c r="I43" s="12"/>
      <c r="J43" s="40"/>
    </row>
    <row r="44" spans="1:10">
      <c r="A44" s="8">
        <v>16</v>
      </c>
      <c r="B44" s="7" t="s">
        <v>83</v>
      </c>
      <c r="C44" s="58" t="s">
        <v>50</v>
      </c>
      <c r="D44" s="58" t="s">
        <v>104</v>
      </c>
      <c r="E44" s="11">
        <v>250000</v>
      </c>
      <c r="F44" s="13">
        <v>300000</v>
      </c>
      <c r="G44" s="12">
        <v>180000</v>
      </c>
      <c r="H44" s="12">
        <v>130000</v>
      </c>
      <c r="I44" s="12"/>
      <c r="J44" s="40"/>
    </row>
    <row r="45" spans="1:10">
      <c r="A45" s="8">
        <v>17</v>
      </c>
      <c r="B45" s="7" t="s">
        <v>105</v>
      </c>
      <c r="C45" s="58" t="s">
        <v>106</v>
      </c>
      <c r="D45" s="58" t="s">
        <v>107</v>
      </c>
      <c r="E45" s="11">
        <v>250000</v>
      </c>
      <c r="F45" s="13">
        <v>300000</v>
      </c>
      <c r="G45" s="12">
        <v>180000</v>
      </c>
      <c r="H45" s="12">
        <v>130000</v>
      </c>
      <c r="I45" s="12"/>
      <c r="J45" s="40"/>
    </row>
    <row r="46" spans="1:10">
      <c r="A46" s="8">
        <v>18</v>
      </c>
      <c r="B46" s="7" t="s">
        <v>108</v>
      </c>
      <c r="C46" s="58" t="s">
        <v>109</v>
      </c>
      <c r="D46" s="58" t="s">
        <v>110</v>
      </c>
      <c r="E46" s="11">
        <v>100000</v>
      </c>
      <c r="F46" s="13">
        <v>150000</v>
      </c>
      <c r="G46" s="12">
        <v>100000</v>
      </c>
      <c r="H46" s="12"/>
      <c r="I46" s="12"/>
      <c r="J46" s="40"/>
    </row>
    <row r="47" spans="1:10">
      <c r="A47" s="67">
        <v>19</v>
      </c>
      <c r="B47" s="68" t="s">
        <v>111</v>
      </c>
      <c r="C47" s="58" t="s">
        <v>112</v>
      </c>
      <c r="D47" s="58" t="s">
        <v>113</v>
      </c>
      <c r="E47" s="11">
        <v>100000</v>
      </c>
      <c r="F47" s="13">
        <v>150000</v>
      </c>
      <c r="G47" s="12">
        <v>100000</v>
      </c>
      <c r="H47" s="12"/>
      <c r="I47" s="12"/>
      <c r="J47" s="40" t="s">
        <v>131</v>
      </c>
    </row>
    <row r="48" spans="1:10" ht="30">
      <c r="A48" s="67"/>
      <c r="B48" s="68"/>
      <c r="C48" s="58" t="s">
        <v>113</v>
      </c>
      <c r="D48" s="58" t="s">
        <v>114</v>
      </c>
      <c r="E48" s="11">
        <v>100000</v>
      </c>
      <c r="F48" s="13">
        <v>150000</v>
      </c>
      <c r="G48" s="12">
        <v>100000</v>
      </c>
      <c r="H48" s="12"/>
      <c r="I48" s="12"/>
      <c r="J48" s="40" t="s">
        <v>131</v>
      </c>
    </row>
    <row r="50" spans="1:4" ht="33">
      <c r="A50" s="9" t="s">
        <v>16</v>
      </c>
      <c r="B50" s="6" t="s">
        <v>17</v>
      </c>
      <c r="C50" s="6" t="s">
        <v>19</v>
      </c>
      <c r="D50" s="69" t="s">
        <v>22</v>
      </c>
    </row>
    <row r="51" spans="1:4" ht="33">
      <c r="A51" s="9" t="s">
        <v>115</v>
      </c>
      <c r="B51" s="6" t="s">
        <v>18</v>
      </c>
      <c r="C51" s="6" t="s">
        <v>19</v>
      </c>
      <c r="D51" s="70"/>
    </row>
  </sheetData>
  <autoFilter ref="A5:I5"/>
  <mergeCells count="24">
    <mergeCell ref="A4:A5"/>
    <mergeCell ref="B4:B5"/>
    <mergeCell ref="C4:D4"/>
    <mergeCell ref="E4:E5"/>
    <mergeCell ref="F4:I4"/>
    <mergeCell ref="A31:A32"/>
    <mergeCell ref="B31:B32"/>
    <mergeCell ref="A33:A34"/>
    <mergeCell ref="B33:B34"/>
    <mergeCell ref="A38:A40"/>
    <mergeCell ref="B38:B40"/>
    <mergeCell ref="A6:A9"/>
    <mergeCell ref="B6:B9"/>
    <mergeCell ref="A10:A19"/>
    <mergeCell ref="B10:B19"/>
    <mergeCell ref="A26:A30"/>
    <mergeCell ref="B26:B30"/>
    <mergeCell ref="A20:A21"/>
    <mergeCell ref="B20:B21"/>
    <mergeCell ref="A41:A43"/>
    <mergeCell ref="B41:B43"/>
    <mergeCell ref="A47:A48"/>
    <mergeCell ref="B47:B48"/>
    <mergeCell ref="D50:D51"/>
  </mergeCells>
  <pageMargins left="0.39370078740157483" right="0.39370078740157483" top="0.39370078740157483" bottom="0.3937007874015748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NÔNG NGHIỆP</vt:lpstr>
      <vt:lpstr>PHI NÔNG NGHIỆP</vt:lpstr>
      <vt:lpstr>'PHI NÔNG NGHIỆP'!Print_Area</vt:lpstr>
      <vt:lpstr>'PHI NÔNG NGHIỆP'!Print_Titles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PHILA</cp:lastModifiedBy>
  <dcterms:created xsi:type="dcterms:W3CDTF">2025-11-16T09:01:06Z</dcterms:created>
  <dcterms:modified xsi:type="dcterms:W3CDTF">2025-11-18T08:37:27Z</dcterms:modified>
</cp:coreProperties>
</file>